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66925"/>
  <mc:AlternateContent xmlns:mc="http://schemas.openxmlformats.org/markup-compatibility/2006">
    <mc:Choice Requires="x15">
      <x15ac:absPath xmlns:x15ac="http://schemas.microsoft.com/office/spreadsheetml/2010/11/ac" url="https://healthgov.sharepoint.com/sites/WorkforceDataAnalysisSection/Shared Documents/Kruk Project 17/Kruk Streams of work/Modelling/Papers &amp; Reports/Output spreadsheets/MRP results/"/>
    </mc:Choice>
  </mc:AlternateContent>
  <xr:revisionPtr revIDLastSave="85" documentId="13_ncr:1_{F1DA3024-475E-4106-A4D0-2726F060A9F2}" xr6:coauthVersionLast="47" xr6:coauthVersionMax="47" xr10:uidLastSave="{45617520-4D58-44E2-8729-AB3E2A73BCAB}"/>
  <bookViews>
    <workbookView xWindow="-120" yWindow="-120" windowWidth="29040" windowHeight="15720" tabRatio="712" xr2:uid="{00000000-000D-0000-FFFF-FFFF00000000}"/>
  </bookViews>
  <sheets>
    <sheet name="Contents" sheetId="3" r:id="rId1"/>
    <sheet name="Notes" sheetId="4" r:id="rId2"/>
    <sheet name="Total MRP" sheetId="58" r:id="rId3"/>
    <sheet name="Diagnostic radiographer" sheetId="57" r:id="rId4"/>
    <sheet name="Radiation therapist" sheetId="59" r:id="rId5"/>
    <sheet name="Nuclear medicine technologist" sheetId="61"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4" l="1"/>
</calcChain>
</file>

<file path=xl/sharedStrings.xml><?xml version="1.0" encoding="utf-8"?>
<sst xmlns="http://schemas.openxmlformats.org/spreadsheetml/2006/main" count="415" uniqueCount="80">
  <si>
    <t xml:space="preserve">OFFICIAL </t>
  </si>
  <si>
    <t> </t>
  </si>
  <si>
    <t>Medical Radiation Practitioner (MRP) Supply and Demand Projections - Contents</t>
  </si>
  <si>
    <t>Tab Name</t>
  </si>
  <si>
    <t>Description</t>
  </si>
  <si>
    <t>Total MRP</t>
  </si>
  <si>
    <t>Medical radiation practitioner workforce &amp; projections summary</t>
  </si>
  <si>
    <t>Diagnostic radiographer</t>
  </si>
  <si>
    <t>Diagnostic radiographer workforce &amp; projections summary</t>
  </si>
  <si>
    <t>Radiation therapist</t>
  </si>
  <si>
    <t>Radiation therapist workforce &amp; projections summary</t>
  </si>
  <si>
    <t>Nuclear medicine technologist</t>
  </si>
  <si>
    <t>Nuclear medicine technologist workforce &amp; projections summary</t>
  </si>
  <si>
    <t>Notes</t>
  </si>
  <si>
    <t>Medical Radiation Practitioner Workforce</t>
  </si>
  <si>
    <t>•</t>
  </si>
  <si>
    <t xml:space="preserve">The medical radiation practitioner (MRP)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</si>
  <si>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 xml:space="preserve">Medical radiation practitioners covered within the scope of supply include those employed in Australia. To be in scope of the model, medical radiation practitioners must be: 
 1. currently registered (excluding non-practising registration) with the Medical Radiation Practice Board of Australia/Ahpra  
 2. working in medical radiation practice in Australia including those on extended leave and 
 3. working clinical hours. </t>
  </si>
  <si>
    <t>Medical Radiation Types</t>
  </si>
  <si>
    <t xml:space="preserve">For the purpose of the modelling, MRPs are grouped into 3 categories based on the division under which they are registered:  
 1. Diagnostic radiographer 
 2. Radiation therapist	 
 3. Nuclear medicine technologist. </t>
  </si>
  <si>
    <t>Full-time Equivalent (FTE)</t>
  </si>
  <si>
    <t xml:space="preserve">MRP’s total hours (clinical and non-clinical) are used in modelling. One Full-Time Equivalent (FTE) is defined as 38 self-reported weekly average hours in the AFHW dataset (across 46 weeks in the year). </t>
  </si>
  <si>
    <t xml:space="preserve">If a medical radiation practitioner is employed but on extended leave (defined as a period of over 3 months), their hours are halved for simplicity, assuming they worked an average of 6 months during the year.  </t>
  </si>
  <si>
    <t xml:space="preserve">The FTE numbers have been rounded, and discrepancies may occur between sums of the component items and totals. </t>
  </si>
  <si>
    <t>Projection and Historic Periods</t>
  </si>
  <si>
    <t xml:space="preserve">The numbers for 2019 to 2023 represent historic data or actuals. </t>
  </si>
  <si>
    <t xml:space="preserve">The numbers for 2024 to 2038 represent projected supply and demand model outputs. </t>
  </si>
  <si>
    <t>Medical Radiation Practitioner Supply and Demand Model</t>
  </si>
  <si>
    <t xml:space="preserve">The Supply and Demand models uses a combination of microsimulation and time series modelling approaches to forecast the MRP workforce supply &amp; demand for the next 15 years. Microsimulation is a modelling technique for simulating a set of data at individual patient or provider level. Time series regression is a statistical method for predicting a future response based on the response history and the influence of relevant predictors. </t>
  </si>
  <si>
    <t xml:space="preserve">The supply model uses the population of MRPs in the 2023 AFHW dataset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 </t>
  </si>
  <si>
    <t xml:space="preserve">Demand is measured in terms of observed utilisation of services which captures expressed (observed) demand for medical radiation services across a variety of care settings. Historical patterns of usage are examined and used to estimate the future demand for MRPs, accounting for differences in service demand across various age groups and geographies.  </t>
  </si>
  <si>
    <t xml:space="preserve">Demand is projected assuming the supply of medical radiation practitioners is equal to the demand in the base year, 2023. </t>
  </si>
  <si>
    <t xml:space="preserve">For more information on the MRP supply and demand modelling methodology, please see the detailed method paper available using the link below.  </t>
  </si>
  <si>
    <t>Medical Radiation Practice Supply and Demand Model – Methodology Paper </t>
  </si>
  <si>
    <t>Entries</t>
  </si>
  <si>
    <t xml:space="preserve">New entries into the MRP workforce are defined as practitioners who are within the scope of ‘supply’ in the base year, but not within ‘supply’ in the previous 4 years. In the supply model, a constant number of new entries is assumed over the projection period, based on the average number of new entries observed annually between 2019 and 2023 (5-years), for both domestic graduates and internationally trained medical radiation practitioners.  </t>
  </si>
  <si>
    <t xml:space="preserve">Workforce re-entries are defined as medical radiation practitioners returning to the workforce within a 4-year period. </t>
  </si>
  <si>
    <t>Exits</t>
  </si>
  <si>
    <t xml:space="preserve">Permanent exits refer to a medical radiation practitioner who, after working for at least one reporting period (i.e. one year), leaves the workforce and does not return within a 4-year period. </t>
  </si>
  <si>
    <t xml:space="preserve">Temporary exits refer to a medical radiation practitioner who leaves the workforce after working for at least one reporting period (i.e. one year) but returns to the workforce within a 4-year period. </t>
  </si>
  <si>
    <t xml:space="preserve">Exits reported for 2023 are projections, as 2024 data are not yet available to determine the actual number of exits in 2023. </t>
  </si>
  <si>
    <t>Geography</t>
  </si>
  <si>
    <t xml:space="preserve">State and territory figures are based on the Australian Statistical Geography Standard (ASGS) 2021. </t>
  </si>
  <si>
    <t xml:space="preserve">The numbers for Western Australia include the other territories ‘Christmas Island’ , ‘Cocos (Keeling) Islands’ and New South Wales include ‘Jervis Bay’ and ‘Norfolk Island’. </t>
  </si>
  <si>
    <t>Medical Radiation Practitioner Workforce &amp; Projections - Tasmania</t>
  </si>
  <si>
    <t>Tasmania - Medical radiation practitioner workforce &amp; projections by sector summary</t>
  </si>
  <si>
    <t xml:space="preserve">Number of Medical radiation practitioner: TAS supply vs demand </t>
  </si>
  <si>
    <t xml:space="preserve">Radiation FTE: TAS supply vs demand </t>
  </si>
  <si>
    <t xml:space="preserve">Medical radiation practitioner FTE: TAS supply vs demand </t>
  </si>
  <si>
    <t>Headcount</t>
  </si>
  <si>
    <t>Supply</t>
  </si>
  <si>
    <t>New Entries</t>
  </si>
  <si>
    <t>Re-entries</t>
  </si>
  <si>
    <t>Permanent Exits</t>
  </si>
  <si>
    <t>NP</t>
  </si>
  <si>
    <t>measure</t>
  </si>
  <si>
    <t>min</t>
  </si>
  <si>
    <t>max</t>
  </si>
  <si>
    <t>Temporary Exits</t>
  </si>
  <si>
    <t>Inter-state migration</t>
  </si>
  <si>
    <t>FTE</t>
  </si>
  <si>
    <t>To this state</t>
  </si>
  <si>
    <t>From this state</t>
  </si>
  <si>
    <t>Demand</t>
  </si>
  <si>
    <t>Surplus / Shortfall</t>
  </si>
  <si>
    <t>Full-time equivalent (FTE)</t>
  </si>
  <si>
    <t>Exits reported for 2023 are projections, as 2024 data are not yet available to determine the actual number of exists in 2023.</t>
  </si>
  <si>
    <t>Diagnostic Radiographer Workforce &amp; Projections - Tasmania</t>
  </si>
  <si>
    <t>Tasmania - Diagnostic radiographer workforce &amp; projections by sector summary</t>
  </si>
  <si>
    <t xml:space="preserve">Number of Diagnostic radiographer: TAS supply vs demand </t>
  </si>
  <si>
    <t xml:space="preserve">Diagnostic radiographer FTE: TAS supply vs demand </t>
  </si>
  <si>
    <t>Radiation Therapist Workforce &amp; Projections - Tasmania</t>
  </si>
  <si>
    <t>Tasmania - Radiation therapist workforce &amp; projections by sector summary</t>
  </si>
  <si>
    <t xml:space="preserve">Number of Radiation therapist: TAS supply vs demand </t>
  </si>
  <si>
    <t xml:space="preserve">Radiation therapist FTE: TAS supply vs demand </t>
  </si>
  <si>
    <t>Nuclear Medicine Technologist Workforce &amp; Projections - Tasmania</t>
  </si>
  <si>
    <t>Tasmania - Nuclear medicine technologist workforce &amp; projections by sector summary</t>
  </si>
  <si>
    <t xml:space="preserve">Number of Nuclear medicine technologist: TAS supply vs demand </t>
  </si>
  <si>
    <t xml:space="preserve">Nuclear medicine technologist FTE: TAS supply vs demand </t>
  </si>
  <si>
    <t>Last updated: Aug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</si>
</sst>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
    <numFmt numFmtId="167" formatCode="_-* #,##0.0_-;\-* #,##0.0_-;_-* &quot;-&quot;??_-;_-@_-"/>
  </numFmts>
  <fonts count="41">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0"/>
      <name val="Segoe UI"/>
      <family val="2"/>
    </font>
    <font>
      <sz val="10"/>
      <color rgb="FFFF0000"/>
      <name val="Segoe UI"/>
      <family val="2"/>
    </font>
    <font>
      <sz val="11"/>
      <color indexed="8"/>
      <name val="Calibri"/>
      <family val="2"/>
      <scheme val="minor"/>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theme="0"/>
      <name val="Arial"/>
      <family val="2"/>
    </font>
    <font>
      <sz val="10"/>
      <color theme="1"/>
      <name val="Arial"/>
      <family val="2"/>
    </font>
    <font>
      <b/>
      <sz val="11"/>
      <color theme="3" tint="-0.499984740745262"/>
      <name val="Arial"/>
      <family val="2"/>
    </font>
    <font>
      <sz val="10"/>
      <name val="Arial"/>
      <family val="2"/>
    </font>
    <font>
      <sz val="9.5"/>
      <color rgb="FF000000"/>
      <name val="Segoe UI"/>
      <family val="2"/>
    </font>
    <font>
      <sz val="9"/>
      <name val="Segoe UI"/>
      <family val="2"/>
    </font>
    <font>
      <sz val="14"/>
      <color rgb="FFFF0000"/>
      <name val="Segoe UI"/>
      <family val="2"/>
    </font>
    <font>
      <sz val="9"/>
      <color theme="2" tint="-0.499984740745262"/>
      <name val="Segoe UI"/>
      <family val="2"/>
    </font>
    <font>
      <sz val="14"/>
      <name val="Segoe UI"/>
      <family val="2"/>
    </font>
    <font>
      <i/>
      <sz val="10"/>
      <color theme="1"/>
      <name val="Calibri"/>
      <family val="2"/>
      <scheme val="minor"/>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b/>
      <sz val="18"/>
      <color theme="0"/>
      <name val="Arial"/>
      <family val="2"/>
    </font>
    <font>
      <sz val="10"/>
      <color theme="0"/>
      <name val="Segoe UI"/>
      <family val="2"/>
    </font>
    <font>
      <b/>
      <sz val="16"/>
      <color theme="2" tint="-0.89999084444715716"/>
      <name val="Segoe UI"/>
      <family val="2"/>
    </font>
    <font>
      <b/>
      <sz val="12"/>
      <color rgb="FFFF0000"/>
      <name val="Segoe UI"/>
      <family val="2"/>
    </font>
    <font>
      <b/>
      <sz val="16"/>
      <color rgb="FF000000"/>
      <name val="Segoe UI"/>
      <family val="2"/>
    </font>
    <font>
      <sz val="11"/>
      <color theme="0"/>
      <name val="Arial"/>
      <family val="2"/>
    </font>
    <font>
      <b/>
      <sz val="10"/>
      <color theme="0"/>
      <name val="Segoe UI"/>
      <family val="2"/>
    </font>
    <font>
      <b/>
      <sz val="11"/>
      <color theme="0"/>
      <name val="Segoe UI"/>
      <family val="2"/>
    </font>
    <font>
      <i/>
      <sz val="11"/>
      <color rgb="FFB0B0B0"/>
      <name val="Aptos Narrow"/>
    </font>
    <font>
      <sz val="11"/>
      <color rgb="FFFFFFFF"/>
      <name val="Aptos Narrow"/>
    </font>
  </fonts>
  <fills count="21">
    <fill>
      <patternFill patternType="none"/>
    </fill>
    <fill>
      <patternFill patternType="gray125"/>
    </fill>
    <fill>
      <patternFill patternType="none">
        <fgColor rgb="FFF3FDFF"/>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2F2F2"/>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3F9FB"/>
        <bgColor indexed="64"/>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
      <patternFill patternType="solid">
        <fgColor theme="0"/>
        <bgColor rgb="FFF3FDFF"/>
      </patternFill>
    </fill>
    <fill>
      <patternFill patternType="solid">
        <fgColor theme="0" tint="-4.9989318521683403E-2"/>
        <bgColor rgb="FFF3FDFF"/>
      </patternFill>
    </fill>
    <fill>
      <patternFill patternType="solid">
        <fgColor rgb="FFF2F2F2"/>
        <bgColor rgb="FF000000"/>
      </patternFill>
    </fill>
    <fill>
      <patternFill patternType="solid">
        <fgColor rgb="FFFFFFFF"/>
      </patternFill>
    </fill>
    <fill>
      <patternFill patternType="solid">
        <fgColor rgb="FFF2F2F2"/>
        <bgColor rgb="FFF3FDFF"/>
      </patternFill>
    </fill>
    <fill>
      <patternFill patternType="solid">
        <fgColor rgb="FFFFFFFF"/>
        <bgColor rgb="FFF3FDFF"/>
      </patternFill>
    </fill>
  </fills>
  <borders count="9">
    <border>
      <left/>
      <right/>
      <top/>
      <bottom/>
      <diagonal/>
    </border>
    <border>
      <left style="thin">
        <color rgb="FFD9D9D9"/>
      </left>
      <right style="thin">
        <color rgb="FFD9D9D9"/>
      </right>
      <top style="thin">
        <color rgb="FFD9D9D9"/>
      </top>
      <bottom style="thin">
        <color rgb="FFD9D9D9"/>
      </bottom>
      <diagonal/>
    </border>
    <border>
      <left/>
      <right style="thin">
        <color theme="2"/>
      </right>
      <top style="thin">
        <color theme="2"/>
      </top>
      <bottom style="thin">
        <color theme="2"/>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
      <left/>
      <right style="thin">
        <color rgb="FFE7E6E6"/>
      </right>
      <top style="thin">
        <color rgb="FFE7E6E6"/>
      </top>
      <bottom style="thin">
        <color rgb="FFE7E6E6"/>
      </bottom>
      <diagonal/>
    </border>
  </borders>
  <cellStyleXfs count="20">
    <xf numFmtId="0" fontId="0" fillId="0" borderId="0"/>
    <xf numFmtId="43" fontId="7" fillId="2" borderId="0" applyFont="0" applyFill="0" applyBorder="0" applyAlignment="0" applyProtection="0"/>
    <xf numFmtId="0" fontId="13" fillId="2" borderId="0"/>
    <xf numFmtId="0" fontId="6" fillId="2" borderId="0"/>
    <xf numFmtId="0" fontId="12" fillId="2" borderId="0" applyNumberFormat="0" applyFill="0" applyBorder="0" applyAlignment="0" applyProtection="0"/>
    <xf numFmtId="0" fontId="6" fillId="2" borderId="0"/>
    <xf numFmtId="9" fontId="6" fillId="2" borderId="0" applyFont="0" applyFill="0" applyBorder="0" applyAlignment="0" applyProtection="0"/>
    <xf numFmtId="43" fontId="6" fillId="2" borderId="0" applyFont="0" applyFill="0" applyBorder="0" applyAlignment="0" applyProtection="0"/>
    <xf numFmtId="0" fontId="5" fillId="2" borderId="0"/>
    <xf numFmtId="9" fontId="5" fillId="2" borderId="0" applyFont="0" applyFill="0" applyBorder="0" applyAlignment="0" applyProtection="0"/>
    <xf numFmtId="43" fontId="5" fillId="2" borderId="0" applyFont="0" applyFill="0" applyBorder="0" applyAlignment="0" applyProtection="0"/>
    <xf numFmtId="0" fontId="11" fillId="2" borderId="0"/>
    <xf numFmtId="0" fontId="4" fillId="2" borderId="0"/>
    <xf numFmtId="9" fontId="4" fillId="2" borderId="0" applyFont="0" applyFill="0" applyBorder="0" applyAlignment="0" applyProtection="0"/>
    <xf numFmtId="43" fontId="4" fillId="2" borderId="0" applyFont="0" applyFill="0" applyBorder="0" applyAlignment="0" applyProtection="0"/>
    <xf numFmtId="0" fontId="3" fillId="2" borderId="0"/>
    <xf numFmtId="9" fontId="3" fillId="2" borderId="0" applyFont="0" applyFill="0" applyBorder="0" applyAlignment="0" applyProtection="0"/>
    <xf numFmtId="43" fontId="3" fillId="2" borderId="0" applyFont="0" applyFill="0" applyBorder="0" applyAlignment="0" applyProtection="0"/>
    <xf numFmtId="9" fontId="11" fillId="2" borderId="0" applyFont="0" applyFill="0" applyBorder="0" applyAlignment="0" applyProtection="0"/>
    <xf numFmtId="0" fontId="3" fillId="2" borderId="0"/>
  </cellStyleXfs>
  <cellXfs count="88">
    <xf numFmtId="0" fontId="0" fillId="0" borderId="0" xfId="0"/>
    <xf numFmtId="0" fontId="14" fillId="4" borderId="0" xfId="3" applyFont="1" applyFill="1"/>
    <xf numFmtId="0" fontId="15" fillId="5" borderId="0" xfId="2" applyFont="1" applyFill="1" applyAlignment="1">
      <alignment horizontal="left"/>
    </xf>
    <xf numFmtId="0" fontId="15" fillId="4" borderId="0" xfId="2" applyFont="1" applyFill="1" applyAlignment="1">
      <alignment horizontal="left"/>
    </xf>
    <xf numFmtId="0" fontId="10" fillId="4" borderId="0" xfId="5" applyFont="1" applyFill="1"/>
    <xf numFmtId="0" fontId="10" fillId="4" borderId="0" xfId="5" applyFont="1" applyFill="1" applyAlignment="1">
      <alignment horizontal="left" vertical="center"/>
    </xf>
    <xf numFmtId="0" fontId="22" fillId="4" borderId="0" xfId="5" applyFont="1" applyFill="1" applyAlignment="1">
      <alignment horizontal="right" vertical="top"/>
    </xf>
    <xf numFmtId="0" fontId="10" fillId="4" borderId="0" xfId="5" applyFont="1" applyFill="1" applyAlignment="1">
      <alignment horizontal="left" vertical="center" wrapText="1"/>
    </xf>
    <xf numFmtId="0" fontId="23" fillId="4" borderId="0" xfId="2" applyFont="1" applyFill="1" applyAlignment="1">
      <alignment horizontal="left" vertical="center" indent="1"/>
    </xf>
    <xf numFmtId="0" fontId="15" fillId="5" borderId="0" xfId="2" applyFont="1" applyFill="1" applyAlignment="1">
      <alignment horizontal="left" indent="1"/>
    </xf>
    <xf numFmtId="0" fontId="24" fillId="4" borderId="0" xfId="5" applyFont="1" applyFill="1" applyAlignment="1">
      <alignment horizontal="right" vertical="top"/>
    </xf>
    <xf numFmtId="0" fontId="8" fillId="4" borderId="0" xfId="5" applyFont="1" applyFill="1" applyAlignment="1">
      <alignment horizontal="left" vertical="center" wrapText="1"/>
    </xf>
    <xf numFmtId="0" fontId="15" fillId="9" borderId="0" xfId="0" applyFont="1" applyFill="1"/>
    <xf numFmtId="0" fontId="26" fillId="9" borderId="0" xfId="0" applyFont="1" applyFill="1"/>
    <xf numFmtId="0" fontId="27" fillId="9" borderId="0" xfId="0" applyFont="1" applyFill="1"/>
    <xf numFmtId="0" fontId="18" fillId="4" borderId="0" xfId="15" quotePrefix="1" applyFont="1" applyFill="1" applyAlignment="1">
      <alignment vertical="center"/>
    </xf>
    <xf numFmtId="0" fontId="17" fillId="4" borderId="0" xfId="15" applyFont="1" applyFill="1"/>
    <xf numFmtId="0" fontId="3" fillId="4" borderId="0" xfId="15" applyFill="1"/>
    <xf numFmtId="0" fontId="8" fillId="6" borderId="5" xfId="15" applyFont="1" applyFill="1" applyBorder="1" applyAlignment="1">
      <alignment horizontal="left" vertical="center" indent="1"/>
    </xf>
    <xf numFmtId="166" fontId="21" fillId="5" borderId="1" xfId="15" applyNumberFormat="1" applyFont="1" applyFill="1" applyBorder="1" applyAlignment="1">
      <alignment horizontal="left" vertical="center" wrapText="1" indent="2"/>
    </xf>
    <xf numFmtId="166" fontId="21" fillId="5" borderId="1" xfId="15" applyNumberFormat="1" applyFont="1" applyFill="1" applyBorder="1" applyAlignment="1">
      <alignment horizontal="left" vertical="center" wrapText="1" indent="3"/>
    </xf>
    <xf numFmtId="43" fontId="3" fillId="4" borderId="0" xfId="15" applyNumberFormat="1" applyFill="1"/>
    <xf numFmtId="0" fontId="19" fillId="3" borderId="2" xfId="17" applyNumberFormat="1" applyFont="1" applyFill="1" applyBorder="1" applyAlignment="1">
      <alignment horizontal="left" indent="1"/>
    </xf>
    <xf numFmtId="0" fontId="29" fillId="5" borderId="0" xfId="11" applyFont="1" applyFill="1" applyAlignment="1">
      <alignment horizontal="left" vertical="center"/>
    </xf>
    <xf numFmtId="9" fontId="29" fillId="5" borderId="0" xfId="18" applyFont="1" applyFill="1" applyAlignment="1">
      <alignment horizontal="right" vertical="center"/>
    </xf>
    <xf numFmtId="165" fontId="29" fillId="5" borderId="0" xfId="18" applyNumberFormat="1" applyFont="1" applyFill="1" applyAlignment="1">
      <alignment horizontal="right" vertical="center"/>
    </xf>
    <xf numFmtId="0" fontId="20" fillId="5" borderId="0" xfId="11" applyFont="1" applyFill="1" applyAlignment="1">
      <alignment horizontal="left" vertical="center"/>
    </xf>
    <xf numFmtId="4" fontId="30" fillId="2" borderId="0" xfId="11" applyNumberFormat="1" applyFont="1"/>
    <xf numFmtId="43" fontId="29" fillId="5" borderId="0" xfId="18" applyNumberFormat="1" applyFont="1" applyFill="1" applyAlignment="1">
      <alignment horizontal="right" vertical="center"/>
    </xf>
    <xf numFmtId="0" fontId="25" fillId="8" borderId="0" xfId="15" applyFont="1" applyFill="1"/>
    <xf numFmtId="0" fontId="3" fillId="8" borderId="0" xfId="15" applyFill="1"/>
    <xf numFmtId="0" fontId="3" fillId="7" borderId="0" xfId="15" applyFill="1"/>
    <xf numFmtId="0" fontId="21" fillId="9" borderId="1" xfId="0" applyFont="1" applyFill="1" applyBorder="1" applyAlignment="1">
      <alignment horizontal="left" vertical="center" wrapText="1" indent="2"/>
    </xf>
    <xf numFmtId="0" fontId="21" fillId="9" borderId="1" xfId="0" applyFont="1" applyFill="1" applyBorder="1" applyAlignment="1">
      <alignment horizontal="left" vertical="center" wrapText="1" indent="3"/>
    </xf>
    <xf numFmtId="0" fontId="21" fillId="9" borderId="0" xfId="0" applyFont="1" applyFill="1" applyAlignment="1">
      <alignment horizontal="left" vertical="center" wrapText="1" indent="3"/>
    </xf>
    <xf numFmtId="164" fontId="8" fillId="11" borderId="6" xfId="11" applyNumberFormat="1" applyFont="1" applyFill="1" applyBorder="1"/>
    <xf numFmtId="164" fontId="8" fillId="12" borderId="6" xfId="11" applyNumberFormat="1" applyFont="1" applyFill="1" applyBorder="1"/>
    <xf numFmtId="164" fontId="8" fillId="2" borderId="6" xfId="11" applyNumberFormat="1" applyFont="1" applyBorder="1"/>
    <xf numFmtId="164" fontId="8" fillId="13" borderId="6" xfId="11" applyNumberFormat="1" applyFont="1" applyFill="1" applyBorder="1"/>
    <xf numFmtId="167" fontId="8" fillId="11" borderId="6" xfId="11" applyNumberFormat="1" applyFont="1" applyFill="1" applyBorder="1"/>
    <xf numFmtId="167" fontId="8" fillId="12" borderId="6" xfId="11" applyNumberFormat="1" applyFont="1" applyFill="1" applyBorder="1"/>
    <xf numFmtId="167" fontId="8" fillId="2" borderId="6" xfId="11" applyNumberFormat="1" applyFont="1" applyBorder="1"/>
    <xf numFmtId="167" fontId="8" fillId="13" borderId="6" xfId="11" applyNumberFormat="1" applyFont="1" applyFill="1" applyBorder="1"/>
    <xf numFmtId="10" fontId="29" fillId="5" borderId="0" xfId="18" applyNumberFormat="1" applyFont="1" applyFill="1" applyAlignment="1">
      <alignment horizontal="right" vertical="center"/>
    </xf>
    <xf numFmtId="0" fontId="14" fillId="4" borderId="0" xfId="19" applyFont="1" applyFill="1" applyAlignment="1">
      <alignment horizontal="left" vertical="center" wrapText="1"/>
    </xf>
    <xf numFmtId="0" fontId="16" fillId="4" borderId="0" xfId="15" applyFont="1" applyFill="1"/>
    <xf numFmtId="0" fontId="24" fillId="4" borderId="0" xfId="5" applyFont="1" applyFill="1" applyAlignment="1">
      <alignment horizontal="right"/>
    </xf>
    <xf numFmtId="165" fontId="2" fillId="4" borderId="0" xfId="18" applyNumberFormat="1" applyFont="1" applyFill="1"/>
    <xf numFmtId="0" fontId="16" fillId="14" borderId="0" xfId="0" applyFont="1" applyFill="1"/>
    <xf numFmtId="0" fontId="32" fillId="14" borderId="0" xfId="0" applyFont="1" applyFill="1" applyAlignment="1">
      <alignment vertical="center"/>
    </xf>
    <xf numFmtId="0" fontId="17" fillId="14" borderId="0" xfId="0" applyFont="1" applyFill="1" applyAlignment="1">
      <alignment vertical="center"/>
    </xf>
    <xf numFmtId="0" fontId="16" fillId="14" borderId="0" xfId="15" applyFont="1" applyFill="1"/>
    <xf numFmtId="0" fontId="17" fillId="14" borderId="0" xfId="15" applyFont="1" applyFill="1"/>
    <xf numFmtId="0" fontId="31" fillId="14" borderId="0" xfId="15" applyFont="1" applyFill="1" applyAlignment="1">
      <alignment vertical="center"/>
    </xf>
    <xf numFmtId="0" fontId="33" fillId="4" borderId="0" xfId="2" applyFont="1" applyFill="1" applyAlignment="1">
      <alignment horizontal="left"/>
    </xf>
    <xf numFmtId="0" fontId="15" fillId="7" borderId="0" xfId="2" applyFont="1" applyFill="1" applyAlignment="1">
      <alignment horizontal="left" vertical="center"/>
    </xf>
    <xf numFmtId="0" fontId="15" fillId="5" borderId="0" xfId="2" applyFont="1" applyFill="1" applyAlignment="1">
      <alignment horizontal="left" vertical="center"/>
    </xf>
    <xf numFmtId="0" fontId="12" fillId="16" borderId="0" xfId="4" applyFill="1" applyBorder="1" applyAlignment="1">
      <alignment horizontal="left" vertical="center" wrapText="1"/>
    </xf>
    <xf numFmtId="0" fontId="15" fillId="4" borderId="0" xfId="2" applyFont="1" applyFill="1" applyAlignment="1">
      <alignment horizontal="left" vertical="center"/>
    </xf>
    <xf numFmtId="0" fontId="15" fillId="3" borderId="0" xfId="2" applyFont="1" applyFill="1" applyAlignment="1">
      <alignment horizontal="left" vertical="center"/>
    </xf>
    <xf numFmtId="0" fontId="8" fillId="4" borderId="0" xfId="19" applyFont="1" applyFill="1" applyAlignment="1">
      <alignment horizontal="left" vertical="center" wrapText="1"/>
    </xf>
    <xf numFmtId="0" fontId="15" fillId="5" borderId="0" xfId="2" applyFont="1" applyFill="1" applyAlignment="1">
      <alignment horizontal="left" wrapText="1"/>
    </xf>
    <xf numFmtId="0" fontId="34" fillId="14" borderId="0" xfId="0" applyFont="1" applyFill="1" applyAlignment="1">
      <alignment horizontal="center" vertical="center"/>
    </xf>
    <xf numFmtId="0" fontId="19" fillId="17" borderId="8" xfId="0" applyFont="1" applyFill="1" applyBorder="1" applyAlignment="1">
      <alignment horizontal="left" indent="1"/>
    </xf>
    <xf numFmtId="0" fontId="35" fillId="5" borderId="0" xfId="2" applyFont="1" applyFill="1" applyAlignment="1">
      <alignment vertical="center"/>
    </xf>
    <xf numFmtId="0" fontId="36" fillId="14" borderId="0" xfId="0" applyFont="1" applyFill="1" applyAlignment="1">
      <alignment vertical="center"/>
    </xf>
    <xf numFmtId="0" fontId="36" fillId="14" borderId="0" xfId="0" applyFont="1" applyFill="1" applyAlignment="1">
      <alignment horizontal="center"/>
    </xf>
    <xf numFmtId="0" fontId="37" fillId="14" borderId="0" xfId="0" applyFont="1" applyFill="1" applyAlignment="1">
      <alignment horizontal="center"/>
    </xf>
    <xf numFmtId="0" fontId="38" fillId="14" borderId="0" xfId="0" applyFont="1" applyFill="1" applyAlignment="1">
      <alignment horizontal="left" vertical="center"/>
    </xf>
    <xf numFmtId="0" fontId="38" fillId="14" borderId="0" xfId="0" applyFont="1" applyFill="1" applyAlignment="1">
      <alignment horizontal="left"/>
    </xf>
    <xf numFmtId="164" fontId="39" fillId="11" borderId="6" xfId="11" applyNumberFormat="1" applyFont="1" applyFill="1" applyBorder="1" applyAlignment="1">
      <alignment horizontal="right"/>
    </xf>
    <xf numFmtId="0" fontId="40" fillId="18" borderId="0" xfId="0" applyFont="1" applyFill="1"/>
    <xf numFmtId="164" fontId="39" fillId="13" borderId="6" xfId="11" applyNumberFormat="1" applyFont="1" applyFill="1" applyBorder="1" applyAlignment="1">
      <alignment horizontal="right"/>
    </xf>
    <xf numFmtId="0" fontId="34" fillId="14" borderId="0" xfId="0" applyFont="1" applyFill="1" applyAlignment="1">
      <alignment horizontal="left" vertical="center"/>
    </xf>
    <xf numFmtId="0" fontId="1" fillId="14" borderId="0" xfId="0" applyFont="1" applyFill="1" applyAlignment="1">
      <alignment vertical="center"/>
    </xf>
    <xf numFmtId="0" fontId="12" fillId="15" borderId="0" xfId="4" applyFill="1" applyBorder="1" applyAlignment="1">
      <alignment horizontal="left" vertical="center" wrapText="1"/>
    </xf>
    <xf numFmtId="0" fontId="12" fillId="19" borderId="0" xfId="4" applyFill="1" applyAlignment="1">
      <alignment horizontal="left" vertical="center" wrapText="1"/>
    </xf>
    <xf numFmtId="0" fontId="12" fillId="20" borderId="0" xfId="4" applyFill="1" applyAlignment="1">
      <alignment wrapText="1"/>
    </xf>
    <xf numFmtId="0" fontId="12" fillId="2" borderId="0" xfId="4"/>
    <xf numFmtId="0" fontId="1" fillId="14" borderId="0" xfId="15" applyFont="1" applyFill="1"/>
    <xf numFmtId="164" fontId="1" fillId="4" borderId="0" xfId="15" applyNumberFormat="1" applyFont="1" applyFill="1"/>
    <xf numFmtId="9" fontId="1" fillId="4" borderId="0" xfId="16" applyFont="1" applyFill="1"/>
    <xf numFmtId="0" fontId="1" fillId="4" borderId="0" xfId="15" applyFont="1" applyFill="1"/>
    <xf numFmtId="0" fontId="9" fillId="10" borderId="5" xfId="15" applyFont="1" applyFill="1" applyBorder="1" applyAlignment="1">
      <alignment horizontal="left" vertical="center"/>
    </xf>
    <xf numFmtId="0" fontId="9" fillId="10" borderId="7" xfId="15" applyFont="1" applyFill="1" applyBorder="1" applyAlignment="1">
      <alignment horizontal="left" vertical="center"/>
    </xf>
    <xf numFmtId="0" fontId="28" fillId="10" borderId="3" xfId="15" applyFont="1" applyFill="1" applyBorder="1" applyAlignment="1">
      <alignment horizontal="left" vertical="center"/>
    </xf>
    <xf numFmtId="0" fontId="28" fillId="10" borderId="4" xfId="15" applyFont="1" applyFill="1" applyBorder="1" applyAlignment="1">
      <alignment horizontal="left" vertical="center"/>
    </xf>
    <xf numFmtId="0" fontId="31" fillId="14" borderId="0" xfId="15" applyFont="1" applyFill="1" applyAlignment="1">
      <alignment horizontal="center" vertical="center"/>
    </xf>
  </cellXfs>
  <cellStyles count="20">
    <cellStyle name="Comma 2" xfId="1" xr:uid="{9E496E9E-D36B-4FE6-826F-DC394E9E3038}"/>
    <cellStyle name="Comma 3" xfId="7" xr:uid="{C78E0BBD-06DB-4915-8687-969C3884D313}"/>
    <cellStyle name="Comma 3 2" xfId="10" xr:uid="{F1CE68E1-8C3E-4C11-A041-9A49CE6CF61B}"/>
    <cellStyle name="Comma 3 3" xfId="14" xr:uid="{34139704-4F29-4774-8E4C-EAF3147DEE68}"/>
    <cellStyle name="Comma 3 4" xfId="17" xr:uid="{00ED9A5D-3E52-442B-B77F-4E17B1AD1F35}"/>
    <cellStyle name="Hyperlink 2" xfId="4" xr:uid="{5ED692A7-F3D7-426F-A6F7-6F404FB4451A}"/>
    <cellStyle name="Normal" xfId="0" builtinId="0"/>
    <cellStyle name="Normal 2" xfId="2" xr:uid="{2125055D-FF10-4A93-9E97-2A82E7E3C4A1}"/>
    <cellStyle name="Normal 3" xfId="11" xr:uid="{1CEA0CD6-643F-4208-B08D-369C3A820330}"/>
    <cellStyle name="Normal 3 2" xfId="3" xr:uid="{49B20D8B-3F8C-489C-AB00-4CD58FBC87D4}"/>
    <cellStyle name="Normal 3 2 2" xfId="8" xr:uid="{DAEB71AC-CABC-4580-AD63-BBFBAA26E612}"/>
    <cellStyle name="Normal 3 2 3" xfId="12" xr:uid="{3AFBA6B8-346D-42C3-A2AE-8793999E5922}"/>
    <cellStyle name="Normal 3 2 4" xfId="15" xr:uid="{55489B19-6070-4048-A543-D23114536758}"/>
    <cellStyle name="Normal 3 3" xfId="5" xr:uid="{601F2DC7-29E0-4CDC-B059-FA4A732ACD07}"/>
    <cellStyle name="Normal 3 3 2" xfId="19" xr:uid="{44E9C1EE-494B-4B27-A6D2-8B726C80BB73}"/>
    <cellStyle name="Percent 2" xfId="6" xr:uid="{A45B93AA-6B86-4678-AF58-D11D63E27AEA}"/>
    <cellStyle name="Percent 2 2" xfId="9" xr:uid="{8B517064-B72B-4189-B252-F585BB926E26}"/>
    <cellStyle name="Percent 2 3" xfId="13" xr:uid="{896716F6-CB50-44A6-8CEB-9BB7B4F14514}"/>
    <cellStyle name="Percent 2 4" xfId="16" xr:uid="{25D78290-C89D-434C-8F69-81DAB5F5D73E}"/>
    <cellStyle name="Percent 3" xfId="18" xr:uid="{9ABD524D-BAD1-4608-A2E9-E38E08F6BDFB}"/>
  </cellStyles>
  <dxfs count="23">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001D52"/>
      <color rgb="FF183962"/>
      <color rgb="FFD191EB"/>
      <color rgb="FF73B149"/>
      <color rgb="FFD34D11"/>
      <color rgb="FFC574E6"/>
      <color rgb="FF009AD0"/>
      <color rgb="FFEEB500"/>
      <color rgb="FFC24710"/>
      <color rgb="FF669D4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Number of medical radiation practitioners: TAS supply vs demand </a:t>
            </a:r>
          </a:p>
        </c:rich>
      </c:tx>
      <c:layout>
        <c:manualLayout>
          <c:xMode val="edge"/>
          <c:yMode val="edge"/>
          <c:x val="0.17553192571149759"/>
          <c:y val="2.811289429994465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'Total MRP'!$A$10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MRP'!$B$10:$M$10</c:f>
              <c:numCache>
                <c:formatCode>_-* #,##0_-;\-* #,##0_-;_-* "-"??_-;_-@_-</c:formatCode>
                <c:ptCount val="12"/>
                <c:pt idx="0">
                  <c:v>328</c:v>
                </c:pt>
                <c:pt idx="1">
                  <c:v>325</c:v>
                </c:pt>
                <c:pt idx="2">
                  <c:v>346</c:v>
                </c:pt>
                <c:pt idx="3">
                  <c:v>335</c:v>
                </c:pt>
                <c:pt idx="4">
                  <c:v>355</c:v>
                </c:pt>
                <c:pt idx="5">
                  <c:v>354.9</c:v>
                </c:pt>
                <c:pt idx="6">
                  <c:v>363.9</c:v>
                </c:pt>
                <c:pt idx="7">
                  <c:v>375.1</c:v>
                </c:pt>
                <c:pt idx="8">
                  <c:v>382.2</c:v>
                </c:pt>
                <c:pt idx="9">
                  <c:v>388.3</c:v>
                </c:pt>
                <c:pt idx="10">
                  <c:v>428</c:v>
                </c:pt>
                <c:pt idx="11">
                  <c:v>461.9</c:v>
                </c:pt>
              </c:numCache>
            </c:numRef>
          </c:yVal>
          <c:smooth val="0"/>
          <c:extLst>
            <c:ext xmlns:c16="http://schemas.microsoft.com/office/drawing/2014/chart" uri="{C3380CC4-5D6E-409C-BE32-E72D297353CC}">
              <c16:uniqueId val="{00000000-059D-4B8E-9E86-47E59564AE87}"/>
            </c:ext>
          </c:extLst>
        </c:ser>
        <c:ser>
          <c:idx val="8"/>
          <c:order val="1"/>
          <c:tx>
            <c:strRef>
              <c:f>'Total MRP'!$A$20</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MRP'!$B$20:$M$20</c:f>
              <c:numCache>
                <c:formatCode>_-* #,##0_-;\-* #,##0_-;_-* "-"??_-;_-@_-</c:formatCode>
                <c:ptCount val="12"/>
                <c:pt idx="4">
                  <c:v>355</c:v>
                </c:pt>
                <c:pt idx="5">
                  <c:v>371.7</c:v>
                </c:pt>
                <c:pt idx="6">
                  <c:v>377.6</c:v>
                </c:pt>
                <c:pt idx="7">
                  <c:v>398.9</c:v>
                </c:pt>
                <c:pt idx="8">
                  <c:v>403.5</c:v>
                </c:pt>
                <c:pt idx="9">
                  <c:v>408.3</c:v>
                </c:pt>
                <c:pt idx="10">
                  <c:v>470</c:v>
                </c:pt>
                <c:pt idx="11">
                  <c:v>513.9</c:v>
                </c:pt>
              </c:numCache>
            </c:numRef>
          </c:yVal>
          <c:smooth val="0"/>
          <c:extLst>
            <c:ext xmlns:c16="http://schemas.microsoft.com/office/drawing/2014/chart" uri="{C3380CC4-5D6E-409C-BE32-E72D297353CC}">
              <c16:uniqueId val="{00000001-059D-4B8E-9E86-47E59564AE8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9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'Total MRP'!$O$8</c:f>
          <c:strCache>
            <c:ptCount val="1"/>
            <c:pt idx="0">
              <c:v>Medical radiation practitioner FTE: TAS supply vs demand </c:v>
            </c:pt>
          </c:strCache>
        </c:strRef>
      </c:tx>
      <c:layout>
        <c:manualLayout>
          <c:xMode val="edge"/>
          <c:yMode val="edge"/>
          <c:x val="0.15920026579414598"/>
          <c:y val="3.636487732890610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'Total MRP'!$A$24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MRP'!$B$24:$M$24</c:f>
              <c:numCache>
                <c:formatCode>_-* #,##0.0_-;\-* #,##0.0_-;_-* "-"??_-;_-@_-</c:formatCode>
                <c:ptCount val="12"/>
                <c:pt idx="0">
                  <c:v>290.93400000000003</c:v>
                </c:pt>
                <c:pt idx="1">
                  <c:v>303.32900000000001</c:v>
                </c:pt>
                <c:pt idx="2">
                  <c:v>308.64499999999998</c:v>
                </c:pt>
                <c:pt idx="3">
                  <c:v>308.17099999999999</c:v>
                </c:pt>
                <c:pt idx="4">
                  <c:v>325.55200000000002</c:v>
                </c:pt>
                <c:pt idx="5">
                  <c:v>320.07400000000001</c:v>
                </c:pt>
                <c:pt idx="6">
                  <c:v>332.59100000000001</c:v>
                </c:pt>
                <c:pt idx="7">
                  <c:v>334.16300000000001</c:v>
                </c:pt>
                <c:pt idx="8">
                  <c:v>345.851</c:v>
                </c:pt>
                <c:pt idx="9">
                  <c:v>356.73500000000001</c:v>
                </c:pt>
                <c:pt idx="10">
                  <c:v>385.36700000000002</c:v>
                </c:pt>
                <c:pt idx="11">
                  <c:v>417.93</c:v>
                </c:pt>
              </c:numCache>
            </c:numRef>
          </c:yVal>
          <c:smooth val="0"/>
          <c:extLst>
            <c:ext xmlns:c16="http://schemas.microsoft.com/office/drawing/2014/chart" uri="{C3380CC4-5D6E-409C-BE32-E72D297353CC}">
              <c16:uniqueId val="{00000000-701E-468D-B2E8-CEFFFAB7AC18}"/>
            </c:ext>
          </c:extLst>
        </c:ser>
        <c:ser>
          <c:idx val="8"/>
          <c:order val="1"/>
          <c:tx>
            <c:strRef>
              <c:f>'Total MRP'!$A$34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MRP'!$B$34:$M$34</c:f>
              <c:numCache>
                <c:formatCode>_-* #,##0.0_-;\-* #,##0.0_-;_-* "-"??_-;_-@_-</c:formatCode>
                <c:ptCount val="12"/>
                <c:pt idx="4">
                  <c:v>325.553</c:v>
                </c:pt>
                <c:pt idx="5">
                  <c:v>335.00900000000001</c:v>
                </c:pt>
                <c:pt idx="6">
                  <c:v>344.887</c:v>
                </c:pt>
                <c:pt idx="7">
                  <c:v>355.012</c:v>
                </c:pt>
                <c:pt idx="8">
                  <c:v>365.04500000000002</c:v>
                </c:pt>
                <c:pt idx="9">
                  <c:v>375.06299999999999</c:v>
                </c:pt>
                <c:pt idx="10">
                  <c:v>423.00099999999998</c:v>
                </c:pt>
                <c:pt idx="11">
                  <c:v>464.98599999999999</c:v>
                </c:pt>
              </c:numCache>
            </c:numRef>
          </c:yVal>
          <c:smooth val="0"/>
          <c:extLst>
            <c:ext xmlns:c16="http://schemas.microsoft.com/office/drawing/2014/chart" uri="{C3380CC4-5D6E-409C-BE32-E72D297353CC}">
              <c16:uniqueId val="{00000001-701E-468D-B2E8-CEFFFAB7AC18}"/>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6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'Diagnostic radiographer'!$O$8</c:f>
          <c:strCache>
            <c:ptCount val="1"/>
            <c:pt idx="0">
              <c:v>Diagnostic radiographer FTE: TAS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'Diagnostic radiographer'!$A$24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radiographer'!$B$24:$M$24</c:f>
              <c:numCache>
                <c:formatCode>_-* #,##0.0_-;\-* #,##0.0_-;_-* "-"??_-;_-@_-</c:formatCode>
                <c:ptCount val="12"/>
                <c:pt idx="0">
                  <c:v>209.23699999999999</c:v>
                </c:pt>
                <c:pt idx="1">
                  <c:v>215.5</c:v>
                </c:pt>
                <c:pt idx="2">
                  <c:v>222.803</c:v>
                </c:pt>
                <c:pt idx="3">
                  <c:v>223.566</c:v>
                </c:pt>
                <c:pt idx="4">
                  <c:v>230.86799999999999</c:v>
                </c:pt>
                <c:pt idx="5">
                  <c:v>226.89</c:v>
                </c:pt>
                <c:pt idx="6">
                  <c:v>236.39400000000001</c:v>
                </c:pt>
                <c:pt idx="7">
                  <c:v>237.71799999999999</c:v>
                </c:pt>
                <c:pt idx="8">
                  <c:v>244.798</c:v>
                </c:pt>
                <c:pt idx="9">
                  <c:v>253.113</c:v>
                </c:pt>
                <c:pt idx="10">
                  <c:v>274.91000000000003</c:v>
                </c:pt>
                <c:pt idx="11">
                  <c:v>294.55900000000003</c:v>
                </c:pt>
              </c:numCache>
            </c:numRef>
          </c:yVal>
          <c:smooth val="0"/>
          <c:extLst>
            <c:ext xmlns:c16="http://schemas.microsoft.com/office/drawing/2014/chart" uri="{C3380CC4-5D6E-409C-BE32-E72D297353CC}">
              <c16:uniqueId val="{00000000-C29C-4EF7-92F0-B0792F14F32A}"/>
            </c:ext>
          </c:extLst>
        </c:ser>
        <c:ser>
          <c:idx val="8"/>
          <c:order val="1"/>
          <c:tx>
            <c:strRef>
              <c:f>'Diagnostic radiographer'!$A$34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radiographer'!$B$34:$M$34</c:f>
              <c:numCache>
                <c:formatCode>_-* #,##0.0_-;\-* #,##0.0_-;_-* "-"??_-;_-@_-</c:formatCode>
                <c:ptCount val="12"/>
                <c:pt idx="4">
                  <c:v>230.86799999999999</c:v>
                </c:pt>
                <c:pt idx="5">
                  <c:v>235.49299999999999</c:v>
                </c:pt>
                <c:pt idx="6">
                  <c:v>240.37299999999999</c:v>
                </c:pt>
                <c:pt idx="7">
                  <c:v>245.393</c:v>
                </c:pt>
                <c:pt idx="8">
                  <c:v>250.369</c:v>
                </c:pt>
                <c:pt idx="9">
                  <c:v>255.298</c:v>
                </c:pt>
                <c:pt idx="10">
                  <c:v>280.98599999999999</c:v>
                </c:pt>
                <c:pt idx="11">
                  <c:v>304.983</c:v>
                </c:pt>
              </c:numCache>
            </c:numRef>
          </c:yVal>
          <c:smooth val="0"/>
          <c:extLst>
            <c:ext xmlns:c16="http://schemas.microsoft.com/office/drawing/2014/chart" uri="{C3380CC4-5D6E-409C-BE32-E72D297353CC}">
              <c16:uniqueId val="{00000001-C29C-4EF7-92F0-B0792F14F32A}"/>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'Diagnostic radiographer'!$B$8:$M$8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0-AA7F-4A7E-8F50-0EFCCB03F8C1}"/>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8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Number of diagnostic radiographers: TAS supply vs demand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'Diagnostic radiographer'!$A$10</c:f>
              <c:strCache>
                <c:ptCount val="1"/>
                <c:pt idx="0">
                  <c:v>Supply</c:v>
                </c:pt>
              </c:strCache>
            </c:strRef>
          </c:tx>
          <c:spPr>
            <a:ln w="19050" cap="rnd">
              <a:solidFill>
                <a:srgbClr val="FFC000"/>
              </a:solidFill>
              <a:round/>
            </a:ln>
            <a:effectLst/>
          </c:spPr>
          <c:marker>
            <c:symbol val="circle"/>
            <c:size val="5"/>
            <c:spPr>
              <a:solidFill>
                <a:schemeClr val="accent4"/>
              </a:solidFill>
              <a:ln w="9525">
                <a:solidFill>
                  <a:schemeClr val="accent4"/>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radiographer'!$B$10:$M$10</c:f>
              <c:numCache>
                <c:formatCode>_-* #,##0_-;\-* #,##0_-;_-* "-"??_-;_-@_-</c:formatCode>
                <c:ptCount val="12"/>
                <c:pt idx="0">
                  <c:v>243</c:v>
                </c:pt>
                <c:pt idx="1">
                  <c:v>237</c:v>
                </c:pt>
                <c:pt idx="2">
                  <c:v>254</c:v>
                </c:pt>
                <c:pt idx="3">
                  <c:v>247</c:v>
                </c:pt>
                <c:pt idx="4">
                  <c:v>259</c:v>
                </c:pt>
                <c:pt idx="5">
                  <c:v>257.3</c:v>
                </c:pt>
                <c:pt idx="6">
                  <c:v>264.8</c:v>
                </c:pt>
                <c:pt idx="7">
                  <c:v>273.2</c:v>
                </c:pt>
                <c:pt idx="8">
                  <c:v>277.7</c:v>
                </c:pt>
                <c:pt idx="9">
                  <c:v>281.89999999999998</c:v>
                </c:pt>
                <c:pt idx="10">
                  <c:v>312.3</c:v>
                </c:pt>
                <c:pt idx="11">
                  <c:v>334</c:v>
                </c:pt>
              </c:numCache>
            </c:numRef>
          </c:yVal>
          <c:smooth val="0"/>
          <c:extLst>
            <c:ext xmlns:c16="http://schemas.microsoft.com/office/drawing/2014/chart" uri="{C3380CC4-5D6E-409C-BE32-E72D297353CC}">
              <c16:uniqueId val="{00000000-367D-4631-A2C0-166FAD10101F}"/>
            </c:ext>
          </c:extLst>
        </c:ser>
        <c:ser>
          <c:idx val="8"/>
          <c:order val="1"/>
          <c:tx>
            <c:strRef>
              <c:f>'Diagnostic radiographer'!$A$20</c:f>
              <c:strCache>
                <c:ptCount val="1"/>
                <c:pt idx="0">
                  <c:v>Demand</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radiographer'!$B$20:$M$20</c:f>
              <c:numCache>
                <c:formatCode>_-* #,##0_-;\-* #,##0_-;_-* "-"??_-;_-@_-</c:formatCode>
                <c:ptCount val="12"/>
                <c:pt idx="4">
                  <c:v>259</c:v>
                </c:pt>
                <c:pt idx="5">
                  <c:v>267.3</c:v>
                </c:pt>
                <c:pt idx="6">
                  <c:v>269.60000000000002</c:v>
                </c:pt>
                <c:pt idx="7">
                  <c:v>282.3</c:v>
                </c:pt>
                <c:pt idx="8">
                  <c:v>284.10000000000002</c:v>
                </c:pt>
                <c:pt idx="9">
                  <c:v>284.39999999999998</c:v>
                </c:pt>
                <c:pt idx="10">
                  <c:v>319.39999999999998</c:v>
                </c:pt>
                <c:pt idx="11">
                  <c:v>346</c:v>
                </c:pt>
              </c:numCache>
            </c:numRef>
          </c:yVal>
          <c:smooth val="0"/>
          <c:extLst>
            <c:ext xmlns:c16="http://schemas.microsoft.com/office/drawing/2014/chart" uri="{C3380CC4-5D6E-409C-BE32-E72D297353CC}">
              <c16:uniqueId val="{00000001-367D-4631-A2C0-166FAD10101F}"/>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'Diagnostic radiographer'!$B$8:$M$8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367D-4631-A2C0-166FAD10101F}"/>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1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'Radiation therapist'!$O$8</c:f>
          <c:strCache>
            <c:ptCount val="1"/>
            <c:pt idx="0">
              <c:v>Radiation therapist FTE: TAS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'Radiation therapist'!$A$24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therapist'!$B$24:$M$24</c:f>
              <c:numCache>
                <c:formatCode>_-* #,##0.0_-;\-* #,##0.0_-;_-* "-"??_-;_-@_-</c:formatCode>
                <c:ptCount val="12"/>
                <c:pt idx="0">
                  <c:v>62.591999999999999</c:v>
                </c:pt>
                <c:pt idx="1">
                  <c:v>70.474000000000004</c:v>
                </c:pt>
                <c:pt idx="2">
                  <c:v>66.736999999999995</c:v>
                </c:pt>
                <c:pt idx="3">
                  <c:v>67.5</c:v>
                </c:pt>
                <c:pt idx="4">
                  <c:v>72.763000000000005</c:v>
                </c:pt>
                <c:pt idx="5">
                  <c:v>73.471999999999994</c:v>
                </c:pt>
                <c:pt idx="6">
                  <c:v>75.004999999999995</c:v>
                </c:pt>
                <c:pt idx="7">
                  <c:v>74.760000000000005</c:v>
                </c:pt>
                <c:pt idx="8">
                  <c:v>79.84</c:v>
                </c:pt>
                <c:pt idx="9">
                  <c:v>82.894000000000005</c:v>
                </c:pt>
                <c:pt idx="10">
                  <c:v>87.421000000000006</c:v>
                </c:pt>
                <c:pt idx="11">
                  <c:v>97.162999999999997</c:v>
                </c:pt>
              </c:numCache>
            </c:numRef>
          </c:yVal>
          <c:smooth val="0"/>
          <c:extLst>
            <c:ext xmlns:c16="http://schemas.microsoft.com/office/drawing/2014/chart" uri="{C3380CC4-5D6E-409C-BE32-E72D297353CC}">
              <c16:uniqueId val="{00000000-5975-4678-90AC-61C44F5626F3}"/>
            </c:ext>
          </c:extLst>
        </c:ser>
        <c:ser>
          <c:idx val="8"/>
          <c:order val="1"/>
          <c:tx>
            <c:strRef>
              <c:f>'Radiation therapist'!$A$34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therapist'!$B$34:$M$34</c:f>
              <c:numCache>
                <c:formatCode>_-* #,##0.0_-;\-* #,##0.0_-;_-* "-"??_-;_-@_-</c:formatCode>
                <c:ptCount val="12"/>
                <c:pt idx="4">
                  <c:v>72.763000000000005</c:v>
                </c:pt>
                <c:pt idx="5">
                  <c:v>76.61</c:v>
                </c:pt>
                <c:pt idx="6">
                  <c:v>80.581999999999994</c:v>
                </c:pt>
                <c:pt idx="7">
                  <c:v>84.644999999999996</c:v>
                </c:pt>
                <c:pt idx="8">
                  <c:v>88.673000000000002</c:v>
                </c:pt>
                <c:pt idx="9">
                  <c:v>92.7</c:v>
                </c:pt>
                <c:pt idx="10">
                  <c:v>109.849</c:v>
                </c:pt>
                <c:pt idx="11">
                  <c:v>122.947</c:v>
                </c:pt>
              </c:numCache>
            </c:numRef>
          </c:yVal>
          <c:smooth val="0"/>
          <c:extLst>
            <c:ext xmlns:c16="http://schemas.microsoft.com/office/drawing/2014/chart" uri="{C3380CC4-5D6E-409C-BE32-E72D297353CC}">
              <c16:uniqueId val="{00000001-5975-4678-90AC-61C44F5626F3}"/>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'Radiation therapist'!$B$8:$M$8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5975-4678-90AC-61C44F5626F3}"/>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5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Number of radiation therapists: TAS supply vs demand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'Radiation therapist'!$A$10</c:f>
              <c:strCache>
                <c:ptCount val="1"/>
                <c:pt idx="0">
                  <c:v>Supply</c:v>
                </c:pt>
              </c:strCache>
            </c:strRef>
          </c:tx>
          <c:spPr>
            <a:ln w="19050" cap="rnd">
              <a:solidFill>
                <a:srgbClr val="FFC000"/>
              </a:solidFill>
              <a:round/>
            </a:ln>
            <a:effectLst/>
          </c:spPr>
          <c:marker>
            <c:symbol val="circle"/>
            <c:size val="5"/>
            <c:spPr>
              <a:solidFill>
                <a:schemeClr val="accent4"/>
              </a:solidFill>
              <a:ln w="9525">
                <a:solidFill>
                  <a:schemeClr val="accent4"/>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therapist'!$B$10:$M$10</c:f>
              <c:numCache>
                <c:formatCode>_-* #,##0_-;\-* #,##0_-;_-* "-"??_-;_-@_-</c:formatCode>
                <c:ptCount val="12"/>
                <c:pt idx="0">
                  <c:v>65</c:v>
                </c:pt>
                <c:pt idx="1">
                  <c:v>68</c:v>
                </c:pt>
                <c:pt idx="2">
                  <c:v>72</c:v>
                </c:pt>
                <c:pt idx="3">
                  <c:v>69</c:v>
                </c:pt>
                <c:pt idx="4">
                  <c:v>74</c:v>
                </c:pt>
                <c:pt idx="5">
                  <c:v>76.2</c:v>
                </c:pt>
                <c:pt idx="6">
                  <c:v>77.2</c:v>
                </c:pt>
                <c:pt idx="7">
                  <c:v>79</c:v>
                </c:pt>
                <c:pt idx="8">
                  <c:v>81.7</c:v>
                </c:pt>
                <c:pt idx="9">
                  <c:v>83.6</c:v>
                </c:pt>
                <c:pt idx="10">
                  <c:v>90.8</c:v>
                </c:pt>
                <c:pt idx="11">
                  <c:v>99.5</c:v>
                </c:pt>
              </c:numCache>
            </c:numRef>
          </c:yVal>
          <c:smooth val="0"/>
          <c:extLst>
            <c:ext xmlns:c16="http://schemas.microsoft.com/office/drawing/2014/chart" uri="{C3380CC4-5D6E-409C-BE32-E72D297353CC}">
              <c16:uniqueId val="{00000000-7F43-4D85-A765-A914257666E5}"/>
            </c:ext>
          </c:extLst>
        </c:ser>
        <c:ser>
          <c:idx val="8"/>
          <c:order val="1"/>
          <c:tx>
            <c:strRef>
              <c:f>'Radiation therapist'!$A$20</c:f>
              <c:strCache>
                <c:ptCount val="1"/>
                <c:pt idx="0">
                  <c:v>Demand</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therapist'!$B$20:$M$20</c:f>
              <c:numCache>
                <c:formatCode>_-* #,##0_-;\-* #,##0_-;_-* "-"??_-;_-@_-</c:formatCode>
                <c:ptCount val="12"/>
                <c:pt idx="4">
                  <c:v>74</c:v>
                </c:pt>
                <c:pt idx="5">
                  <c:v>79.7</c:v>
                </c:pt>
                <c:pt idx="6">
                  <c:v>83</c:v>
                </c:pt>
                <c:pt idx="7">
                  <c:v>89.5</c:v>
                </c:pt>
                <c:pt idx="8">
                  <c:v>90.9</c:v>
                </c:pt>
                <c:pt idx="9">
                  <c:v>93.6</c:v>
                </c:pt>
                <c:pt idx="10">
                  <c:v>114.2</c:v>
                </c:pt>
                <c:pt idx="11">
                  <c:v>126</c:v>
                </c:pt>
              </c:numCache>
            </c:numRef>
          </c:yVal>
          <c:smooth val="0"/>
          <c:extLst>
            <c:ext xmlns:c16="http://schemas.microsoft.com/office/drawing/2014/chart" uri="{C3380CC4-5D6E-409C-BE32-E72D297353CC}">
              <c16:uniqueId val="{00000001-7F43-4D85-A765-A914257666E5}"/>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'Radiation therapist'!$B$8:$M$8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7F43-4D85-A765-A914257666E5}"/>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5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'Nuclear medicine technologist'!$O$8</c:f>
          <c:strCache>
            <c:ptCount val="1"/>
            <c:pt idx="0">
              <c:v>Nuclear medicine technologist FTE: TAS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'Nuclear medicine technologist'!$A$24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technologist'!$B$24:$M$24</c:f>
              <c:numCache>
                <c:formatCode>_-* #,##0.0_-;\-* #,##0.0_-;_-* "-"??_-;_-@_-</c:formatCode>
                <c:ptCount val="12"/>
                <c:pt idx="0">
                  <c:v>19.105</c:v>
                </c:pt>
                <c:pt idx="1">
                  <c:v>17.355</c:v>
                </c:pt>
                <c:pt idx="2">
                  <c:v>19.105</c:v>
                </c:pt>
                <c:pt idx="3">
                  <c:v>17.105</c:v>
                </c:pt>
                <c:pt idx="4">
                  <c:v>21.920999999999999</c:v>
                </c:pt>
                <c:pt idx="5">
                  <c:v>19.712</c:v>
                </c:pt>
                <c:pt idx="6">
                  <c:v>21.192</c:v>
                </c:pt>
                <c:pt idx="7">
                  <c:v>21.684999999999999</c:v>
                </c:pt>
                <c:pt idx="8">
                  <c:v>21.213000000000001</c:v>
                </c:pt>
                <c:pt idx="9">
                  <c:v>20.728000000000002</c:v>
                </c:pt>
                <c:pt idx="10">
                  <c:v>23.036000000000001</c:v>
                </c:pt>
                <c:pt idx="11">
                  <c:v>26.207999999999998</c:v>
                </c:pt>
              </c:numCache>
            </c:numRef>
          </c:yVal>
          <c:smooth val="0"/>
          <c:extLst>
            <c:ext xmlns:c16="http://schemas.microsoft.com/office/drawing/2014/chart" uri="{C3380CC4-5D6E-409C-BE32-E72D297353CC}">
              <c16:uniqueId val="{00000000-FCA0-42EA-BA90-61C6AC722B53}"/>
            </c:ext>
          </c:extLst>
        </c:ser>
        <c:ser>
          <c:idx val="8"/>
          <c:order val="1"/>
          <c:tx>
            <c:strRef>
              <c:f>'Nuclear medicine technologist'!$A$34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technologist'!$B$34:$M$34</c:f>
              <c:numCache>
                <c:formatCode>_-* #,##0.0_-;\-* #,##0.0_-;_-* "-"??_-;_-@_-</c:formatCode>
                <c:ptCount val="12"/>
                <c:pt idx="4">
                  <c:v>21.920999999999999</c:v>
                </c:pt>
                <c:pt idx="5">
                  <c:v>22.905999999999999</c:v>
                </c:pt>
                <c:pt idx="6">
                  <c:v>23.931000000000001</c:v>
                </c:pt>
                <c:pt idx="7">
                  <c:v>24.974</c:v>
                </c:pt>
                <c:pt idx="8">
                  <c:v>26.003</c:v>
                </c:pt>
                <c:pt idx="9">
                  <c:v>27.065000000000001</c:v>
                </c:pt>
                <c:pt idx="10">
                  <c:v>32.165999999999997</c:v>
                </c:pt>
                <c:pt idx="11">
                  <c:v>37.055999999999997</c:v>
                </c:pt>
              </c:numCache>
            </c:numRef>
          </c:yVal>
          <c:smooth val="0"/>
          <c:extLst>
            <c:ext xmlns:c16="http://schemas.microsoft.com/office/drawing/2014/chart" uri="{C3380CC4-5D6E-409C-BE32-E72D297353CC}">
              <c16:uniqueId val="{00000001-FCA0-42EA-BA90-61C6AC722B53}"/>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'Nuclear medicine technologist'!$B$8:$M$8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FCA0-42EA-BA90-61C6AC722B53}"/>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Number of nuclear medicine technologists: TAS supply vs demand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'Nuclear medicine technologist'!$A$10</c:f>
              <c:strCache>
                <c:ptCount val="1"/>
                <c:pt idx="0">
                  <c:v>Supply</c:v>
                </c:pt>
              </c:strCache>
            </c:strRef>
          </c:tx>
          <c:spPr>
            <a:ln w="19050" cap="rnd">
              <a:solidFill>
                <a:srgbClr val="FFC000"/>
              </a:solidFill>
              <a:round/>
            </a:ln>
            <a:effectLst/>
          </c:spPr>
          <c:marker>
            <c:symbol val="circle"/>
            <c:size val="5"/>
            <c:spPr>
              <a:solidFill>
                <a:schemeClr val="accent4"/>
              </a:solidFill>
              <a:ln w="9525">
                <a:solidFill>
                  <a:schemeClr val="accent4"/>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technologist'!$B$10:$M$10</c:f>
              <c:numCache>
                <c:formatCode>_-* #,##0_-;\-* #,##0_-;_-* "-"??_-;_-@_-</c:formatCode>
                <c:ptCount val="12"/>
                <c:pt idx="0">
                  <c:v>20</c:v>
                </c:pt>
                <c:pt idx="1">
                  <c:v>20</c:v>
                </c:pt>
                <c:pt idx="2">
                  <c:v>20</c:v>
                </c:pt>
                <c:pt idx="3">
                  <c:v>19</c:v>
                </c:pt>
                <c:pt idx="4">
                  <c:v>22</c:v>
                </c:pt>
                <c:pt idx="5">
                  <c:v>21.4</c:v>
                </c:pt>
                <c:pt idx="6">
                  <c:v>21.9</c:v>
                </c:pt>
                <c:pt idx="7">
                  <c:v>22.9</c:v>
                </c:pt>
                <c:pt idx="8">
                  <c:v>22.8</c:v>
                </c:pt>
                <c:pt idx="9">
                  <c:v>22.8</c:v>
                </c:pt>
                <c:pt idx="10">
                  <c:v>24.9</c:v>
                </c:pt>
                <c:pt idx="11">
                  <c:v>28.4</c:v>
                </c:pt>
              </c:numCache>
            </c:numRef>
          </c:yVal>
          <c:smooth val="0"/>
          <c:extLst>
            <c:ext xmlns:c16="http://schemas.microsoft.com/office/drawing/2014/chart" uri="{C3380CC4-5D6E-409C-BE32-E72D297353CC}">
              <c16:uniqueId val="{00000000-2CC1-482E-9385-0A01ABCB85C5}"/>
            </c:ext>
          </c:extLst>
        </c:ser>
        <c:ser>
          <c:idx val="8"/>
          <c:order val="1"/>
          <c:tx>
            <c:strRef>
              <c:f>'Nuclear medicine technologist'!$A$20</c:f>
              <c:strCache>
                <c:ptCount val="1"/>
                <c:pt idx="0">
                  <c:v>Demand</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technologist'!$B$20:$M$20</c:f>
              <c:numCache>
                <c:formatCode>_-* #,##0_-;\-* #,##0_-;_-* "-"??_-;_-@_-</c:formatCode>
                <c:ptCount val="12"/>
                <c:pt idx="4">
                  <c:v>22</c:v>
                </c:pt>
                <c:pt idx="5">
                  <c:v>24.2</c:v>
                </c:pt>
                <c:pt idx="6">
                  <c:v>25.5</c:v>
                </c:pt>
                <c:pt idx="7">
                  <c:v>26.6</c:v>
                </c:pt>
                <c:pt idx="8">
                  <c:v>28.1</c:v>
                </c:pt>
                <c:pt idx="9">
                  <c:v>29.3</c:v>
                </c:pt>
                <c:pt idx="10">
                  <c:v>35.1</c:v>
                </c:pt>
                <c:pt idx="11">
                  <c:v>39.9</c:v>
                </c:pt>
              </c:numCache>
            </c:numRef>
          </c:yVal>
          <c:smooth val="0"/>
          <c:extLst>
            <c:ext xmlns:c16="http://schemas.microsoft.com/office/drawing/2014/chart" uri="{C3380CC4-5D6E-409C-BE32-E72D297353CC}">
              <c16:uniqueId val="{00000001-2CC1-482E-9385-0A01ABCB85C5}"/>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'Nuclear medicine technologist'!$B$8:$M$8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2CC1-482E-9385-0A01ABCB85C5}"/>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3.xml"/><Relationship Id="rId5" Type="http://schemas.openxmlformats.org/officeDocument/2006/relationships/chart" Target="../charts/chart4.xml"/><Relationship Id="rId4" Type="http://schemas.openxmlformats.org/officeDocument/2006/relationships/image" Target="cid:image002.png@01D9DBF9.EDD26AB0" TargetMode="External"/></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5.xml"/><Relationship Id="rId5" Type="http://schemas.openxmlformats.org/officeDocument/2006/relationships/chart" Target="../charts/chart6.xml"/><Relationship Id="rId4" Type="http://schemas.openxmlformats.org/officeDocument/2006/relationships/image" Target="cid:image002.png@01D9DBF9.EDD26AB0" TargetMode="External"/></Relationships>
</file>

<file path=xl/drawings/_rels/drawing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7.xml"/><Relationship Id="rId5" Type="http://schemas.openxmlformats.org/officeDocument/2006/relationships/chart" Target="../charts/chart8.xml"/><Relationship Id="rId4" Type="http://schemas.openxmlformats.org/officeDocument/2006/relationships/image" Target="cid:image002.png@01D9DBF9.EDD26AB0"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1</xdr:row>
      <xdr:rowOff>38101</xdr:rowOff>
    </xdr:from>
    <xdr:to>
      <xdr:col>2</xdr:col>
      <xdr:colOff>1285875</xdr:colOff>
      <xdr:row>4</xdr:row>
      <xdr:rowOff>141736</xdr:rowOff>
    </xdr:to>
    <xdr:pic>
      <xdr:nvPicPr>
        <xdr:cNvPr id="7" name="Picture 6">
          <a:extLst>
            <a:ext uri="{FF2B5EF4-FFF2-40B4-BE49-F238E27FC236}">
              <a16:creationId xmlns:a16="http://schemas.microsoft.com/office/drawing/2014/main" id="{3F29C1BB-19AB-47DC-BCFF-6AAF4E20D14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6701" y="320041"/>
          <a:ext cx="3649979" cy="589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6919</xdr:colOff>
      <xdr:row>5</xdr:row>
      <xdr:rowOff>97972</xdr:rowOff>
    </xdr:from>
    <xdr:to>
      <xdr:col>2</xdr:col>
      <xdr:colOff>1291318</xdr:colOff>
      <xdr:row>5</xdr:row>
      <xdr:rowOff>214342</xdr:rowOff>
    </xdr:to>
    <xdr:pic>
      <xdr:nvPicPr>
        <xdr:cNvPr id="8" name="Picture 12">
          <a:extLst>
            <a:ext uri="{FF2B5EF4-FFF2-40B4-BE49-F238E27FC236}">
              <a16:creationId xmlns:a16="http://schemas.microsoft.com/office/drawing/2014/main" id="{51B09CA1-FA49-44C0-AA0B-028AA336815B}"/>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2" r:link="rId3">
          <a:extLst>
            <a:ext uri="{28A0092B-C50C-407E-A947-70E740481C1C}">
              <a14:useLocalDpi xmlns:a14="http://schemas.microsoft.com/office/drawing/2010/main" val="0"/>
            </a:ext>
          </a:extLst>
        </a:blip>
        <a:srcRect r="1266" b="40820"/>
        <a:stretch>
          <a:fillRect/>
        </a:stretch>
      </xdr:blipFill>
      <xdr:spPr bwMode="auto">
        <a:xfrm>
          <a:off x="6919" y="996043"/>
          <a:ext cx="3816688" cy="11637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228601</xdr:colOff>
      <xdr:row>1</xdr:row>
      <xdr:rowOff>19051</xdr:rowOff>
    </xdr:from>
    <xdr:to>
      <xdr:col>3</xdr:col>
      <xdr:colOff>2457450</xdr:colOff>
      <xdr:row>4</xdr:row>
      <xdr:rowOff>132211</xdr:rowOff>
    </xdr:to>
    <xdr:pic>
      <xdr:nvPicPr>
        <xdr:cNvPr id="4" name="Picture 3">
          <a:extLst>
            <a:ext uri="{FF2B5EF4-FFF2-40B4-BE49-F238E27FC236}">
              <a16:creationId xmlns:a16="http://schemas.microsoft.com/office/drawing/2014/main" id="{32A54725-28BD-46E5-AB96-D91ABA080C3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1" y="304801"/>
          <a:ext cx="3623309" cy="566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5442</xdr:colOff>
      <xdr:row>5</xdr:row>
      <xdr:rowOff>89807</xdr:rowOff>
    </xdr:from>
    <xdr:to>
      <xdr:col>3</xdr:col>
      <xdr:colOff>2497611</xdr:colOff>
      <xdr:row>5</xdr:row>
      <xdr:rowOff>209488</xdr:rowOff>
    </xdr:to>
    <xdr:pic>
      <xdr:nvPicPr>
        <xdr:cNvPr id="6" name="Picture 12">
          <a:extLst>
            <a:ext uri="{FF2B5EF4-FFF2-40B4-BE49-F238E27FC236}">
              <a16:creationId xmlns:a16="http://schemas.microsoft.com/office/drawing/2014/main" id="{F4AD5996-EA79-4745-8539-E18DDE1E3821}"/>
            </a:ext>
            <a:ext uri="{147F2762-F138-4A5C-976F-8EAC2B608ADB}">
              <a16:predDERef xmlns:a16="http://schemas.microsoft.com/office/drawing/2014/main" pred="{32A54725-28BD-46E5-AB96-D91ABA080C33}"/>
            </a:ext>
          </a:extLst>
        </xdr:cNvPr>
        <xdr:cNvPicPr>
          <a:picLocks noChangeAspect="1"/>
        </xdr:cNvPicPr>
      </xdr:nvPicPr>
      <xdr:blipFill rotWithShape="1">
        <a:blip xmlns:r="http://schemas.openxmlformats.org/officeDocument/2006/relationships" r:embed="rId2" r:link="rId3">
          <a:extLst>
            <a:ext uri="{28A0092B-C50C-407E-A947-70E740481C1C}">
              <a14:useLocalDpi xmlns:a14="http://schemas.microsoft.com/office/drawing/2010/main" val="0"/>
            </a:ext>
          </a:extLst>
        </a:blip>
        <a:srcRect r="1266" b="40820"/>
        <a:stretch>
          <a:fillRect/>
        </a:stretch>
      </xdr:blipFill>
      <xdr:spPr bwMode="auto">
        <a:xfrm>
          <a:off x="5442" y="985157"/>
          <a:ext cx="3882819" cy="119681"/>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13</xdr:col>
      <xdr:colOff>115957</xdr:colOff>
      <xdr:row>8</xdr:row>
      <xdr:rowOff>8288</xdr:rowOff>
    </xdr:from>
    <xdr:to>
      <xdr:col>16</xdr:col>
      <xdr:colOff>629632</xdr:colOff>
      <xdr:row>21</xdr:row>
      <xdr:rowOff>0</xdr:rowOff>
    </xdr:to>
    <xdr:graphicFrame macro="">
      <xdr:nvGraphicFramePr>
        <xdr:cNvPr id="6" name="Chart HC">
          <a:extLst>
            <a:ext uri="{FF2B5EF4-FFF2-40B4-BE49-F238E27FC236}">
              <a16:creationId xmlns:a16="http://schemas.microsoft.com/office/drawing/2014/main" id="{72C11B7E-4F83-4AB3-9D0E-86AF98AA87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124239</xdr:colOff>
      <xdr:row>21</xdr:row>
      <xdr:rowOff>172478</xdr:rowOff>
    </xdr:from>
    <xdr:to>
      <xdr:col>16</xdr:col>
      <xdr:colOff>637914</xdr:colOff>
      <xdr:row>35</xdr:row>
      <xdr:rowOff>33618</xdr:rowOff>
    </xdr:to>
    <xdr:graphicFrame macro="">
      <xdr:nvGraphicFramePr>
        <xdr:cNvPr id="7" name="Chart FTE">
          <a:extLst>
            <a:ext uri="{FF2B5EF4-FFF2-40B4-BE49-F238E27FC236}">
              <a16:creationId xmlns:a16="http://schemas.microsoft.com/office/drawing/2014/main" id="{AE3AA562-D5B6-4F95-9F00-6EB87F469C0A}"/>
            </a:ext>
            <a:ext uri="{147F2762-F138-4A5C-976F-8EAC2B608ADB}">
              <a16:predDERef xmlns:a16="http://schemas.microsoft.com/office/drawing/2014/main" pred="{72C11B7E-4F83-4AB3-9D0E-86AF98AA87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208785</xdr:colOff>
      <xdr:row>1</xdr:row>
      <xdr:rowOff>27961</xdr:rowOff>
    </xdr:from>
    <xdr:to>
      <xdr:col>3</xdr:col>
      <xdr:colOff>654913</xdr:colOff>
      <xdr:row>4</xdr:row>
      <xdr:rowOff>145124</xdr:rowOff>
    </xdr:to>
    <xdr:pic>
      <xdr:nvPicPr>
        <xdr:cNvPr id="3" name="Picture 2">
          <a:extLst>
            <a:ext uri="{FF2B5EF4-FFF2-40B4-BE49-F238E27FC236}">
              <a16:creationId xmlns:a16="http://schemas.microsoft.com/office/drawing/2014/main" id="{1CD79C73-45CA-47AE-B92D-FDAD992B4D6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08785" y="294661"/>
          <a:ext cx="3650973" cy="5940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xdr:row>
      <xdr:rowOff>44585</xdr:rowOff>
    </xdr:from>
    <xdr:to>
      <xdr:col>4</xdr:col>
      <xdr:colOff>2334</xdr:colOff>
      <xdr:row>5</xdr:row>
      <xdr:rowOff>155060</xdr:rowOff>
    </xdr:to>
    <xdr:pic>
      <xdr:nvPicPr>
        <xdr:cNvPr id="8" name="Picture 12">
          <a:extLst>
            <a:ext uri="{FF2B5EF4-FFF2-40B4-BE49-F238E27FC236}">
              <a16:creationId xmlns:a16="http://schemas.microsoft.com/office/drawing/2014/main" id="{ADD3F990-26DD-4C62-905C-5ABC74C149C2}"/>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4" r:link="rId5">
          <a:extLst>
            <a:ext uri="{28A0092B-C50C-407E-A947-70E740481C1C}">
              <a14:useLocalDpi xmlns:a14="http://schemas.microsoft.com/office/drawing/2010/main" val="0"/>
            </a:ext>
          </a:extLst>
        </a:blip>
        <a:srcRect r="1266" b="40820"/>
        <a:stretch>
          <a:fillRect/>
        </a:stretch>
      </xdr:blipFill>
      <xdr:spPr bwMode="auto">
        <a:xfrm>
          <a:off x="0" y="960606"/>
          <a:ext cx="3832600" cy="11047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13</xdr:col>
      <xdr:colOff>124239</xdr:colOff>
      <xdr:row>21</xdr:row>
      <xdr:rowOff>178081</xdr:rowOff>
    </xdr:from>
    <xdr:to>
      <xdr:col>16</xdr:col>
      <xdr:colOff>637914</xdr:colOff>
      <xdr:row>35</xdr:row>
      <xdr:rowOff>66675</xdr:rowOff>
    </xdr:to>
    <xdr:graphicFrame macro="">
      <xdr:nvGraphicFramePr>
        <xdr:cNvPr id="5" name="Chart FTE">
          <a:extLst>
            <a:ext uri="{FF2B5EF4-FFF2-40B4-BE49-F238E27FC236}">
              <a16:creationId xmlns:a16="http://schemas.microsoft.com/office/drawing/2014/main" id="{2332C1F8-4486-43D1-BC2C-1EFFCB21B5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208785</xdr:colOff>
      <xdr:row>1</xdr:row>
      <xdr:rowOff>18436</xdr:rowOff>
    </xdr:from>
    <xdr:to>
      <xdr:col>3</xdr:col>
      <xdr:colOff>80238</xdr:colOff>
      <xdr:row>4</xdr:row>
      <xdr:rowOff>132424</xdr:rowOff>
    </xdr:to>
    <xdr:pic>
      <xdr:nvPicPr>
        <xdr:cNvPr id="7" name="Picture 6">
          <a:extLst>
            <a:ext uri="{FF2B5EF4-FFF2-40B4-BE49-F238E27FC236}">
              <a16:creationId xmlns:a16="http://schemas.microsoft.com/office/drawing/2014/main" id="{A912A6D2-53D3-413F-BFE7-936494E7256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8785" y="285136"/>
          <a:ext cx="3567153" cy="59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20266</xdr:colOff>
      <xdr:row>5</xdr:row>
      <xdr:rowOff>40533</xdr:rowOff>
    </xdr:from>
    <xdr:to>
      <xdr:col>3</xdr:col>
      <xdr:colOff>155950</xdr:colOff>
      <xdr:row>5</xdr:row>
      <xdr:rowOff>142901</xdr:rowOff>
    </xdr:to>
    <xdr:pic>
      <xdr:nvPicPr>
        <xdr:cNvPr id="8" name="Picture 12">
          <a:extLst>
            <a:ext uri="{FF2B5EF4-FFF2-40B4-BE49-F238E27FC236}">
              <a16:creationId xmlns:a16="http://schemas.microsoft.com/office/drawing/2014/main" id="{8ED2E678-BD4F-4F87-9CCE-8E676C74B936}"/>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20266" y="956554"/>
          <a:ext cx="3832195" cy="102368"/>
        </a:xfrm>
        <a:prstGeom prst="rect">
          <a:avLst/>
        </a:prstGeom>
        <a:noFill/>
        <a:ln>
          <a:noFill/>
        </a:ln>
      </xdr:spPr>
    </xdr:pic>
    <xdr:clientData/>
  </xdr:twoCellAnchor>
  <xdr:twoCellAnchor>
    <xdr:from>
      <xdr:col>13</xdr:col>
      <xdr:colOff>133350</xdr:colOff>
      <xdr:row>7</xdr:row>
      <xdr:rowOff>314325</xdr:rowOff>
    </xdr:from>
    <xdr:to>
      <xdr:col>16</xdr:col>
      <xdr:colOff>647025</xdr:colOff>
      <xdr:row>21</xdr:row>
      <xdr:rowOff>28575</xdr:rowOff>
    </xdr:to>
    <xdr:graphicFrame macro="">
      <xdr:nvGraphicFramePr>
        <xdr:cNvPr id="2" name="Chart HC">
          <a:extLst>
            <a:ext uri="{FF2B5EF4-FFF2-40B4-BE49-F238E27FC236}">
              <a16:creationId xmlns:a16="http://schemas.microsoft.com/office/drawing/2014/main" id="{48507625-3D90-4C54-9BA6-6E6D8C7213CF}"/>
            </a:ext>
            <a:ext uri="{147F2762-F138-4A5C-976F-8EAC2B608ADB}">
              <a16:predDERef xmlns:a16="http://schemas.microsoft.com/office/drawing/2014/main" pred="{8ED2E678-BD4F-4F87-9CCE-8E676C74B9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13</xdr:col>
      <xdr:colOff>124239</xdr:colOff>
      <xdr:row>21</xdr:row>
      <xdr:rowOff>178081</xdr:rowOff>
    </xdr:from>
    <xdr:to>
      <xdr:col>16</xdr:col>
      <xdr:colOff>637914</xdr:colOff>
      <xdr:row>35</xdr:row>
      <xdr:rowOff>66675</xdr:rowOff>
    </xdr:to>
    <xdr:graphicFrame macro="">
      <xdr:nvGraphicFramePr>
        <xdr:cNvPr id="2" name="Chart FTE">
          <a:extLst>
            <a:ext uri="{FF2B5EF4-FFF2-40B4-BE49-F238E27FC236}">
              <a16:creationId xmlns:a16="http://schemas.microsoft.com/office/drawing/2014/main" id="{CBA3E05D-7E0B-42D1-846B-CA09E10858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208785</xdr:colOff>
      <xdr:row>1</xdr:row>
      <xdr:rowOff>18436</xdr:rowOff>
    </xdr:from>
    <xdr:to>
      <xdr:col>3</xdr:col>
      <xdr:colOff>80238</xdr:colOff>
      <xdr:row>4</xdr:row>
      <xdr:rowOff>132424</xdr:rowOff>
    </xdr:to>
    <xdr:pic>
      <xdr:nvPicPr>
        <xdr:cNvPr id="3" name="Picture 2">
          <a:extLst>
            <a:ext uri="{FF2B5EF4-FFF2-40B4-BE49-F238E27FC236}">
              <a16:creationId xmlns:a16="http://schemas.microsoft.com/office/drawing/2014/main" id="{1B7811C7-C725-4972-A4CD-0D0A08D13E0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8785" y="285136"/>
          <a:ext cx="3567153" cy="59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20266</xdr:colOff>
      <xdr:row>5</xdr:row>
      <xdr:rowOff>40533</xdr:rowOff>
    </xdr:from>
    <xdr:to>
      <xdr:col>3</xdr:col>
      <xdr:colOff>155950</xdr:colOff>
      <xdr:row>5</xdr:row>
      <xdr:rowOff>142901</xdr:rowOff>
    </xdr:to>
    <xdr:pic>
      <xdr:nvPicPr>
        <xdr:cNvPr id="4" name="Picture 12">
          <a:extLst>
            <a:ext uri="{FF2B5EF4-FFF2-40B4-BE49-F238E27FC236}">
              <a16:creationId xmlns:a16="http://schemas.microsoft.com/office/drawing/2014/main" id="{0ABEF927-9F2B-4DFE-83E4-95F6E61DE5A8}"/>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20266" y="954933"/>
          <a:ext cx="3831384" cy="102368"/>
        </a:xfrm>
        <a:prstGeom prst="rect">
          <a:avLst/>
        </a:prstGeom>
        <a:noFill/>
        <a:ln>
          <a:noFill/>
        </a:ln>
      </xdr:spPr>
    </xdr:pic>
    <xdr:clientData/>
  </xdr:twoCellAnchor>
  <xdr:twoCellAnchor>
    <xdr:from>
      <xdr:col>13</xdr:col>
      <xdr:colOff>133350</xdr:colOff>
      <xdr:row>7</xdr:row>
      <xdr:rowOff>314325</xdr:rowOff>
    </xdr:from>
    <xdr:to>
      <xdr:col>16</xdr:col>
      <xdr:colOff>647025</xdr:colOff>
      <xdr:row>21</xdr:row>
      <xdr:rowOff>28575</xdr:rowOff>
    </xdr:to>
    <xdr:graphicFrame macro="">
      <xdr:nvGraphicFramePr>
        <xdr:cNvPr id="5" name="Chart HC">
          <a:extLst>
            <a:ext uri="{FF2B5EF4-FFF2-40B4-BE49-F238E27FC236}">
              <a16:creationId xmlns:a16="http://schemas.microsoft.com/office/drawing/2014/main" id="{3C0B555D-C9A4-4C29-B215-26EF2D5DE612}"/>
            </a:ext>
            <a:ext uri="{147F2762-F138-4A5C-976F-8EAC2B608ADB}">
              <a16:predDERef xmlns:a16="http://schemas.microsoft.com/office/drawing/2014/main" pred="{0ABEF927-9F2B-4DFE-83E4-95F6E61DE5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13</xdr:col>
      <xdr:colOff>124239</xdr:colOff>
      <xdr:row>21</xdr:row>
      <xdr:rowOff>178081</xdr:rowOff>
    </xdr:from>
    <xdr:to>
      <xdr:col>16</xdr:col>
      <xdr:colOff>637914</xdr:colOff>
      <xdr:row>35</xdr:row>
      <xdr:rowOff>66675</xdr:rowOff>
    </xdr:to>
    <xdr:graphicFrame macro="">
      <xdr:nvGraphicFramePr>
        <xdr:cNvPr id="2" name="Chart FTE">
          <a:extLst>
            <a:ext uri="{FF2B5EF4-FFF2-40B4-BE49-F238E27FC236}">
              <a16:creationId xmlns:a16="http://schemas.microsoft.com/office/drawing/2014/main" id="{B18F6AA8-47CF-4213-822E-A94621CFBB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208785</xdr:colOff>
      <xdr:row>1</xdr:row>
      <xdr:rowOff>18436</xdr:rowOff>
    </xdr:from>
    <xdr:to>
      <xdr:col>3</xdr:col>
      <xdr:colOff>80238</xdr:colOff>
      <xdr:row>4</xdr:row>
      <xdr:rowOff>132424</xdr:rowOff>
    </xdr:to>
    <xdr:pic>
      <xdr:nvPicPr>
        <xdr:cNvPr id="3" name="Picture 2">
          <a:extLst>
            <a:ext uri="{FF2B5EF4-FFF2-40B4-BE49-F238E27FC236}">
              <a16:creationId xmlns:a16="http://schemas.microsoft.com/office/drawing/2014/main" id="{A6BE881B-A147-42DB-832B-A1826D84A7F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8785" y="285136"/>
          <a:ext cx="3567153" cy="59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20266</xdr:colOff>
      <xdr:row>5</xdr:row>
      <xdr:rowOff>40533</xdr:rowOff>
    </xdr:from>
    <xdr:to>
      <xdr:col>3</xdr:col>
      <xdr:colOff>155950</xdr:colOff>
      <xdr:row>5</xdr:row>
      <xdr:rowOff>142901</xdr:rowOff>
    </xdr:to>
    <xdr:pic>
      <xdr:nvPicPr>
        <xdr:cNvPr id="4" name="Picture 12">
          <a:extLst>
            <a:ext uri="{FF2B5EF4-FFF2-40B4-BE49-F238E27FC236}">
              <a16:creationId xmlns:a16="http://schemas.microsoft.com/office/drawing/2014/main" id="{838C6248-0A48-4798-AE49-7C15A93DE14E}"/>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20266" y="954933"/>
          <a:ext cx="3831384" cy="102368"/>
        </a:xfrm>
        <a:prstGeom prst="rect">
          <a:avLst/>
        </a:prstGeom>
        <a:noFill/>
        <a:ln>
          <a:noFill/>
        </a:ln>
      </xdr:spPr>
    </xdr:pic>
    <xdr:clientData/>
  </xdr:twoCellAnchor>
  <xdr:twoCellAnchor>
    <xdr:from>
      <xdr:col>13</xdr:col>
      <xdr:colOff>133350</xdr:colOff>
      <xdr:row>7</xdr:row>
      <xdr:rowOff>314325</xdr:rowOff>
    </xdr:from>
    <xdr:to>
      <xdr:col>16</xdr:col>
      <xdr:colOff>647025</xdr:colOff>
      <xdr:row>21</xdr:row>
      <xdr:rowOff>28575</xdr:rowOff>
    </xdr:to>
    <xdr:graphicFrame macro="">
      <xdr:nvGraphicFramePr>
        <xdr:cNvPr id="5" name="Chart HC">
          <a:extLst>
            <a:ext uri="{FF2B5EF4-FFF2-40B4-BE49-F238E27FC236}">
              <a16:creationId xmlns:a16="http://schemas.microsoft.com/office/drawing/2014/main" id="{DAFBBD04-B0F5-4802-A98A-411678E582F5}"/>
            </a:ext>
            <a:ext uri="{147F2762-F138-4A5C-976F-8EAC2B608ADB}">
              <a16:predDERef xmlns:a16="http://schemas.microsoft.com/office/drawing/2014/main" pred="{838C6248-0A48-4798-AE49-7C15A93DE1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hwd.health.gov.au/resources/primary/medical-radiation-practice-supply-and-demand-model-methodology-paper.pdf"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P17"/>
  <sheetViews>
    <sheetView tabSelected="1" zoomScaleNormal="100" workbookViewId="0"/>
  </sheetViews>
  <sheetFormatPr defaultColWidth="9.140625" defaultRowHeight="14.25"/>
  <cols>
    <col min="1" max="1" width="3.85546875" style="2" customWidth="1"/>
    <col min="2" max="2" width="34.140625" style="2" customWidth="1"/>
    <col min="3" max="3" width="84" style="2" customWidth="1"/>
    <col min="4" max="13" width="9.140625" style="2"/>
    <col min="14" max="14" width="41.7109375" style="2" customWidth="1"/>
    <col min="15" max="16384" width="9.140625" style="2"/>
  </cols>
  <sheetData>
    <row r="1" spans="1:16" s="48" customFormat="1" ht="22.5" customHeight="1">
      <c r="B1" s="73" t="s">
        <v>0</v>
      </c>
    </row>
    <row r="2" spans="1:16" s="74" customFormat="1" ht="12.6" customHeight="1"/>
    <row r="3" spans="1:16" s="74" customFormat="1" ht="12.6" customHeight="1"/>
    <row r="4" spans="1:16" s="74" customFormat="1" ht="12.6" customHeight="1"/>
    <row r="5" spans="1:16" s="74" customFormat="1" ht="12.6" customHeight="1"/>
    <row r="6" spans="1:16" s="74" customFormat="1" ht="17.45" customHeight="1"/>
    <row r="7" spans="1:16" ht="25.5">
      <c r="A7" s="12" t="s">
        <v>1</v>
      </c>
      <c r="B7" s="54"/>
      <c r="C7" s="12"/>
      <c r="D7" s="12" t="s">
        <v>1</v>
      </c>
      <c r="E7" s="12" t="s">
        <v>1</v>
      </c>
      <c r="F7" s="12" t="s">
        <v>1</v>
      </c>
      <c r="G7" s="12" t="s">
        <v>1</v>
      </c>
      <c r="H7" s="12" t="s">
        <v>1</v>
      </c>
      <c r="I7" s="12" t="s">
        <v>1</v>
      </c>
      <c r="J7" s="12" t="s">
        <v>1</v>
      </c>
      <c r="K7" s="12" t="s">
        <v>1</v>
      </c>
      <c r="L7" s="12" t="s">
        <v>1</v>
      </c>
      <c r="M7" s="12" t="s">
        <v>1</v>
      </c>
      <c r="N7" s="12" t="s">
        <v>1</v>
      </c>
      <c r="O7" s="12" t="s">
        <v>1</v>
      </c>
      <c r="P7" s="12" t="s">
        <v>1</v>
      </c>
    </row>
    <row r="8" spans="1:16" s="1" customFormat="1" ht="25.5">
      <c r="A8" s="12" t="s">
        <v>1</v>
      </c>
      <c r="B8" s="54" t="s">
        <v>2</v>
      </c>
      <c r="C8" s="54"/>
      <c r="D8" s="13" t="s">
        <v>1</v>
      </c>
      <c r="E8" s="13" t="s">
        <v>1</v>
      </c>
      <c r="F8" s="13" t="s">
        <v>1</v>
      </c>
      <c r="G8" s="13" t="s">
        <v>1</v>
      </c>
      <c r="H8" s="13" t="s">
        <v>1</v>
      </c>
      <c r="I8" s="12" t="s">
        <v>1</v>
      </c>
      <c r="J8" s="12" t="s">
        <v>1</v>
      </c>
      <c r="K8" s="12" t="s">
        <v>1</v>
      </c>
      <c r="L8" s="12" t="s">
        <v>1</v>
      </c>
      <c r="M8" s="12" t="s">
        <v>1</v>
      </c>
      <c r="N8" s="12" t="s">
        <v>1</v>
      </c>
      <c r="O8" s="12" t="s">
        <v>1</v>
      </c>
      <c r="P8" s="12" t="s">
        <v>1</v>
      </c>
    </row>
    <row r="9" spans="1:16" ht="30" customHeight="1">
      <c r="A9" s="12" t="s">
        <v>1</v>
      </c>
      <c r="B9" s="14" t="s">
        <v>79</v>
      </c>
      <c r="C9" s="12" t="s">
        <v>1</v>
      </c>
      <c r="D9" s="12" t="s">
        <v>1</v>
      </c>
      <c r="E9" s="12" t="s">
        <v>1</v>
      </c>
      <c r="F9" s="12" t="s">
        <v>1</v>
      </c>
      <c r="G9" s="12" t="s">
        <v>1</v>
      </c>
      <c r="H9" s="12" t="s">
        <v>1</v>
      </c>
      <c r="I9" s="12" t="s">
        <v>1</v>
      </c>
      <c r="J9" s="12" t="s">
        <v>1</v>
      </c>
      <c r="K9" s="12" t="s">
        <v>1</v>
      </c>
      <c r="L9" s="12" t="s">
        <v>1</v>
      </c>
      <c r="M9" s="12" t="s">
        <v>1</v>
      </c>
      <c r="N9" s="12" t="s">
        <v>1</v>
      </c>
      <c r="O9" s="12" t="s">
        <v>1</v>
      </c>
      <c r="P9" s="12" t="s">
        <v>1</v>
      </c>
    </row>
    <row r="10" spans="1:16" ht="27" customHeight="1">
      <c r="A10" s="12" t="s">
        <v>1</v>
      </c>
      <c r="B10" s="69" t="s">
        <v>3</v>
      </c>
      <c r="C10" s="69" t="s">
        <v>4</v>
      </c>
      <c r="D10" s="13" t="s">
        <v>1</v>
      </c>
      <c r="E10" s="13" t="s">
        <v>1</v>
      </c>
      <c r="F10" s="13" t="s">
        <v>1</v>
      </c>
      <c r="G10" s="13" t="s">
        <v>1</v>
      </c>
      <c r="H10" s="13" t="s">
        <v>1</v>
      </c>
      <c r="I10" s="12" t="s">
        <v>1</v>
      </c>
      <c r="J10" s="12" t="s">
        <v>1</v>
      </c>
      <c r="K10" s="12" t="s">
        <v>1</v>
      </c>
      <c r="L10" s="12" t="s">
        <v>1</v>
      </c>
      <c r="M10" s="12" t="s">
        <v>1</v>
      </c>
      <c r="N10" s="12" t="s">
        <v>1</v>
      </c>
      <c r="O10" s="12" t="s">
        <v>1</v>
      </c>
      <c r="P10" s="12" t="s">
        <v>1</v>
      </c>
    </row>
    <row r="11" spans="1:16" ht="19.5" customHeight="1">
      <c r="A11" s="12" t="s">
        <v>1</v>
      </c>
      <c r="B11" s="75" t="s">
        <v>5</v>
      </c>
      <c r="C11" s="56" t="s">
        <v>6</v>
      </c>
      <c r="D11" s="12" t="s">
        <v>1</v>
      </c>
      <c r="E11" s="12" t="s">
        <v>1</v>
      </c>
      <c r="F11" s="12" t="s">
        <v>1</v>
      </c>
      <c r="G11" s="12" t="s">
        <v>1</v>
      </c>
      <c r="H11" s="12" t="s">
        <v>1</v>
      </c>
      <c r="I11" s="12" t="s">
        <v>1</v>
      </c>
      <c r="J11" s="12" t="s">
        <v>1</v>
      </c>
      <c r="K11" s="12" t="s">
        <v>1</v>
      </c>
      <c r="L11" s="12" t="s">
        <v>1</v>
      </c>
      <c r="M11" s="12" t="s">
        <v>1</v>
      </c>
      <c r="N11" s="12" t="s">
        <v>1</v>
      </c>
      <c r="O11" s="12" t="s">
        <v>1</v>
      </c>
      <c r="P11" s="12" t="s">
        <v>1</v>
      </c>
    </row>
    <row r="12" spans="1:16" ht="19.5" customHeight="1">
      <c r="A12" s="12" t="s">
        <v>1</v>
      </c>
      <c r="B12" s="76" t="s">
        <v>7</v>
      </c>
      <c r="C12" s="55" t="s">
        <v>8</v>
      </c>
      <c r="D12" s="12" t="s">
        <v>1</v>
      </c>
      <c r="E12" s="12" t="s">
        <v>1</v>
      </c>
      <c r="F12" s="12" t="s">
        <v>1</v>
      </c>
      <c r="G12" s="12" t="s">
        <v>1</v>
      </c>
      <c r="H12" s="12" t="s">
        <v>1</v>
      </c>
      <c r="I12" s="12" t="s">
        <v>1</v>
      </c>
      <c r="J12" s="12" t="s">
        <v>1</v>
      </c>
      <c r="K12" s="12" t="s">
        <v>1</v>
      </c>
      <c r="L12" s="12" t="s">
        <v>1</v>
      </c>
      <c r="M12" s="12" t="s">
        <v>1</v>
      </c>
      <c r="N12" s="12" t="s">
        <v>1</v>
      </c>
      <c r="O12" s="12" t="s">
        <v>1</v>
      </c>
      <c r="P12" s="12" t="s">
        <v>1</v>
      </c>
    </row>
    <row r="13" spans="1:16" ht="19.5" customHeight="1">
      <c r="A13" s="12"/>
      <c r="B13" s="77" t="s">
        <v>9</v>
      </c>
      <c r="C13" s="58" t="s">
        <v>10</v>
      </c>
      <c r="D13" s="12"/>
      <c r="E13" s="12"/>
      <c r="F13" s="12"/>
      <c r="G13" s="12"/>
      <c r="H13" s="12"/>
      <c r="I13" s="12"/>
      <c r="J13" s="12"/>
      <c r="K13" s="12"/>
      <c r="L13" s="12"/>
      <c r="M13" s="12"/>
      <c r="N13" s="12"/>
      <c r="O13" s="12"/>
      <c r="P13" s="12"/>
    </row>
    <row r="14" spans="1:16" ht="19.5" customHeight="1">
      <c r="A14" s="12"/>
      <c r="B14" s="57" t="s">
        <v>11</v>
      </c>
      <c r="C14" s="59" t="s">
        <v>12</v>
      </c>
      <c r="D14" s="12"/>
      <c r="E14" s="12"/>
      <c r="F14" s="12"/>
      <c r="G14" s="12"/>
      <c r="H14" s="12"/>
      <c r="I14" s="12"/>
      <c r="J14" s="12"/>
      <c r="K14" s="12"/>
      <c r="L14" s="12"/>
      <c r="M14" s="12"/>
      <c r="N14" s="12"/>
      <c r="O14" s="12"/>
      <c r="P14" s="12"/>
    </row>
    <row r="15" spans="1:16">
      <c r="A15" s="12" t="s">
        <v>1</v>
      </c>
      <c r="D15" s="12" t="s">
        <v>1</v>
      </c>
      <c r="E15" s="12" t="s">
        <v>1</v>
      </c>
      <c r="F15" s="12" t="s">
        <v>1</v>
      </c>
      <c r="G15" s="12" t="s">
        <v>1</v>
      </c>
      <c r="H15" s="12" t="s">
        <v>1</v>
      </c>
      <c r="I15" s="12" t="s">
        <v>1</v>
      </c>
      <c r="J15" s="12" t="s">
        <v>1</v>
      </c>
      <c r="K15" s="12" t="s">
        <v>1</v>
      </c>
      <c r="L15" s="12" t="s">
        <v>1</v>
      </c>
      <c r="M15" s="12" t="s">
        <v>1</v>
      </c>
      <c r="N15" s="12" t="s">
        <v>1</v>
      </c>
      <c r="O15" s="12" t="s">
        <v>1</v>
      </c>
      <c r="P15" s="12" t="s">
        <v>1</v>
      </c>
    </row>
    <row r="16" spans="1:16">
      <c r="A16" s="12" t="s">
        <v>1</v>
      </c>
      <c r="D16" s="12" t="s">
        <v>1</v>
      </c>
      <c r="E16" s="12" t="s">
        <v>1</v>
      </c>
      <c r="F16" s="12" t="s">
        <v>1</v>
      </c>
      <c r="G16" s="12" t="s">
        <v>1</v>
      </c>
      <c r="H16" s="12" t="s">
        <v>1</v>
      </c>
      <c r="I16" s="12" t="s">
        <v>1</v>
      </c>
      <c r="J16" s="12" t="s">
        <v>1</v>
      </c>
      <c r="K16" s="12" t="s">
        <v>1</v>
      </c>
      <c r="L16" s="12" t="s">
        <v>1</v>
      </c>
      <c r="M16" s="12" t="s">
        <v>1</v>
      </c>
      <c r="N16" s="12" t="s">
        <v>1</v>
      </c>
      <c r="O16" s="12" t="s">
        <v>1</v>
      </c>
      <c r="P16" s="12" t="s">
        <v>1</v>
      </c>
    </row>
    <row r="17" spans="1:16">
      <c r="A17" s="12" t="s">
        <v>1</v>
      </c>
      <c r="D17" s="12" t="s">
        <v>1</v>
      </c>
      <c r="E17" s="12" t="s">
        <v>1</v>
      </c>
      <c r="F17" s="12" t="s">
        <v>1</v>
      </c>
      <c r="G17" s="12" t="s">
        <v>1</v>
      </c>
      <c r="H17" s="12" t="s">
        <v>1</v>
      </c>
      <c r="I17" s="12" t="s">
        <v>1</v>
      </c>
      <c r="J17" s="12" t="s">
        <v>1</v>
      </c>
      <c r="K17" s="12" t="s">
        <v>1</v>
      </c>
      <c r="L17" s="12" t="s">
        <v>1</v>
      </c>
      <c r="M17" s="12" t="s">
        <v>1</v>
      </c>
      <c r="N17" s="12" t="s">
        <v>1</v>
      </c>
      <c r="O17" s="12" t="s">
        <v>1</v>
      </c>
      <c r="P17" s="12" t="s">
        <v>1</v>
      </c>
    </row>
  </sheetData>
  <sheetProtection algorithmName="SHA-256" hashValue="myarE3PR1jdMrXJ4gywnKilWUHtPZl18HvbUeoSZ2ts=" saltValue="IfIh9fF/W7LlSU8b72hiCQ==" spinCount="100000" sheet="1"/>
  <hyperlinks>
    <hyperlink ref="B11" location="'Total MRP'!A1" display="Total MRP" xr:uid="{FF5BBF44-A8F2-499F-8B0A-ECA51CAB97C9}"/>
    <hyperlink ref="B14" location="'Nuclear medicine technologist'!A1" display="Nuclear medicine technologist" xr:uid="{64DC2E63-A223-41C5-A1E4-32997CC11D02}"/>
    <hyperlink ref="B12" location="'Diagnostic radiographer'!A1" display="Diagnostic radiographer" xr:uid="{050603E4-E956-4BAC-95BC-92C2A712E3FB}"/>
    <hyperlink ref="B13" location="'Radiation therapist'!A1" display="Radiation therapist" xr:uid="{A8ADF418-F752-4D95-8130-D280E2E39860}"/>
  </hyperlinks>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52"/>
  <sheetViews>
    <sheetView zoomScaleNormal="100" workbookViewId="0"/>
  </sheetViews>
  <sheetFormatPr defaultColWidth="9.140625" defaultRowHeight="14.25"/>
  <cols>
    <col min="1" max="1" width="4.140625" style="2" customWidth="1"/>
    <col min="2" max="2" width="3.85546875" style="2" customWidth="1"/>
    <col min="3" max="3" width="12.85546875" style="9" customWidth="1"/>
    <col min="4" max="4" width="177.42578125" style="2" customWidth="1"/>
    <col min="5" max="16384" width="9.140625" style="2"/>
  </cols>
  <sheetData>
    <row r="1" spans="1:6" s="48" customFormat="1" ht="22.5" customHeight="1">
      <c r="B1" s="49"/>
      <c r="C1" s="62" t="s">
        <v>0</v>
      </c>
    </row>
    <row r="2" spans="1:6" s="50" customFormat="1" ht="12.6" customHeight="1">
      <c r="A2" s="74"/>
      <c r="B2" s="74"/>
      <c r="C2" s="74"/>
      <c r="D2" s="74"/>
      <c r="E2" s="74"/>
      <c r="F2" s="74"/>
    </row>
    <row r="3" spans="1:6" s="50" customFormat="1" ht="12.6" customHeight="1">
      <c r="A3" s="74"/>
      <c r="B3" s="74"/>
      <c r="C3" s="74"/>
      <c r="D3" s="74"/>
      <c r="E3" s="74"/>
      <c r="F3" s="74"/>
    </row>
    <row r="4" spans="1:6" s="50" customFormat="1" ht="12.6" customHeight="1">
      <c r="A4" s="74"/>
      <c r="B4" s="74"/>
      <c r="C4" s="74"/>
      <c r="D4" s="74"/>
      <c r="E4" s="74"/>
      <c r="F4" s="74"/>
    </row>
    <row r="5" spans="1:6" s="50" customFormat="1" ht="12.6" customHeight="1">
      <c r="A5" s="74"/>
      <c r="B5" s="74"/>
      <c r="C5" s="74"/>
      <c r="D5" s="74"/>
      <c r="E5" s="74"/>
      <c r="F5" s="74"/>
    </row>
    <row r="6" spans="1:6" s="50" customFormat="1" ht="17.45" customHeight="1">
      <c r="A6" s="74"/>
      <c r="B6" s="74"/>
      <c r="C6" s="74"/>
      <c r="D6" s="74"/>
      <c r="E6" s="74"/>
      <c r="F6" s="74"/>
    </row>
    <row r="7" spans="1:6" s="1" customFormat="1" ht="22.5" customHeight="1">
      <c r="B7" s="64" t="s">
        <v>13</v>
      </c>
      <c r="C7" s="64"/>
      <c r="D7" s="64"/>
      <c r="E7" s="64"/>
      <c r="F7" s="2"/>
    </row>
    <row r="8" spans="1:6" ht="15" customHeight="1">
      <c r="C8" s="8" t="str">
        <f>Contents!B9</f>
        <v>Last updated: Aug 2026</v>
      </c>
    </row>
    <row r="9" spans="1:6" ht="27" customHeight="1">
      <c r="A9" s="3"/>
      <c r="B9" s="3"/>
      <c r="C9" s="68" t="s">
        <v>14</v>
      </c>
      <c r="D9" s="65"/>
    </row>
    <row r="10" spans="1:6" ht="13.5" customHeight="1">
      <c r="C10" s="6"/>
      <c r="D10" s="7"/>
    </row>
    <row r="11" spans="1:6" ht="51.6" customHeight="1">
      <c r="C11" s="10" t="s">
        <v>15</v>
      </c>
      <c r="D11" s="11" t="s">
        <v>16</v>
      </c>
    </row>
    <row r="12" spans="1:6" ht="68.45" customHeight="1">
      <c r="C12" s="10" t="s">
        <v>15</v>
      </c>
      <c r="D12" s="11" t="s">
        <v>17</v>
      </c>
    </row>
    <row r="13" spans="1:6">
      <c r="C13" s="4"/>
      <c r="D13" s="5"/>
    </row>
    <row r="14" spans="1:6" ht="27.75" customHeight="1">
      <c r="C14" s="68" t="s">
        <v>18</v>
      </c>
      <c r="D14" s="65"/>
    </row>
    <row r="15" spans="1:6">
      <c r="C15" s="4"/>
      <c r="D15" s="5"/>
    </row>
    <row r="16" spans="1:6" ht="69.599999999999994" customHeight="1">
      <c r="C16" s="10"/>
      <c r="D16" s="11" t="s">
        <v>19</v>
      </c>
    </row>
    <row r="17" spans="3:4">
      <c r="C17" s="4"/>
      <c r="D17" s="5"/>
    </row>
    <row r="18" spans="3:4" ht="27.75" customHeight="1">
      <c r="C18" s="68" t="s">
        <v>20</v>
      </c>
      <c r="D18" s="65"/>
    </row>
    <row r="19" spans="3:4">
      <c r="C19" s="4"/>
      <c r="D19" s="5"/>
    </row>
    <row r="20" spans="3:4" ht="25.9" customHeight="1">
      <c r="C20" s="10" t="s">
        <v>15</v>
      </c>
      <c r="D20" s="11" t="s">
        <v>21</v>
      </c>
    </row>
    <row r="21" spans="3:4" ht="23.45" customHeight="1">
      <c r="C21" s="10" t="s">
        <v>15</v>
      </c>
      <c r="D21" s="11" t="s">
        <v>22</v>
      </c>
    </row>
    <row r="22" spans="3:4" ht="19.149999999999999" customHeight="1">
      <c r="C22" s="10" t="s">
        <v>15</v>
      </c>
      <c r="D22" s="11" t="s">
        <v>23</v>
      </c>
    </row>
    <row r="23" spans="3:4">
      <c r="C23" s="4"/>
      <c r="D23" s="5"/>
    </row>
    <row r="24" spans="3:4" ht="27" customHeight="1">
      <c r="C24" s="68" t="s">
        <v>24</v>
      </c>
      <c r="D24" s="65"/>
    </row>
    <row r="25" spans="3:4">
      <c r="C25" s="4"/>
      <c r="D25" s="5"/>
    </row>
    <row r="26" spans="3:4" ht="20.25">
      <c r="C26" s="46" t="s">
        <v>15</v>
      </c>
      <c r="D26" s="11" t="s">
        <v>25</v>
      </c>
    </row>
    <row r="27" spans="3:4" ht="20.25">
      <c r="C27" s="10" t="s">
        <v>15</v>
      </c>
      <c r="D27" s="11" t="s">
        <v>26</v>
      </c>
    </row>
    <row r="28" spans="3:4" ht="15.6" customHeight="1">
      <c r="C28" s="4"/>
      <c r="D28" s="5"/>
    </row>
    <row r="29" spans="3:4" ht="24" customHeight="1">
      <c r="C29" s="68" t="s">
        <v>27</v>
      </c>
      <c r="D29" s="65"/>
    </row>
    <row r="30" spans="3:4" ht="16.899999999999999" customHeight="1">
      <c r="C30" s="4"/>
      <c r="D30" s="5"/>
    </row>
    <row r="31" spans="3:4" ht="46.15" customHeight="1">
      <c r="C31" s="10" t="s">
        <v>15</v>
      </c>
      <c r="D31" s="44" t="s">
        <v>28</v>
      </c>
    </row>
    <row r="32" spans="3:4" ht="36" customHeight="1">
      <c r="C32" s="10" t="s">
        <v>15</v>
      </c>
      <c r="D32" s="11" t="s">
        <v>29</v>
      </c>
    </row>
    <row r="33" spans="3:4" ht="35.25" customHeight="1">
      <c r="C33" s="10" t="s">
        <v>15</v>
      </c>
      <c r="D33" s="44" t="s">
        <v>30</v>
      </c>
    </row>
    <row r="34" spans="3:4" ht="18" customHeight="1">
      <c r="C34" s="10" t="s">
        <v>15</v>
      </c>
      <c r="D34" s="11" t="s">
        <v>31</v>
      </c>
    </row>
    <row r="35" spans="3:4" ht="22.15" customHeight="1">
      <c r="C35" s="10" t="s">
        <v>15</v>
      </c>
      <c r="D35" s="11" t="s">
        <v>32</v>
      </c>
    </row>
    <row r="36" spans="3:4" ht="18" customHeight="1">
      <c r="C36" s="10"/>
      <c r="D36" s="78" t="s">
        <v>33</v>
      </c>
    </row>
    <row r="37" spans="3:4" ht="16.5" customHeight="1">
      <c r="C37" s="4"/>
      <c r="D37" s="5"/>
    </row>
    <row r="38" spans="3:4" ht="21.75" customHeight="1">
      <c r="C38" s="68" t="s">
        <v>34</v>
      </c>
      <c r="D38" s="65"/>
    </row>
    <row r="39" spans="3:4" ht="16.899999999999999" customHeight="1">
      <c r="C39" s="4"/>
      <c r="D39" s="5"/>
    </row>
    <row r="40" spans="3:4" ht="50.25" customHeight="1">
      <c r="C40" s="10" t="s">
        <v>15</v>
      </c>
      <c r="D40" s="60" t="s">
        <v>35</v>
      </c>
    </row>
    <row r="41" spans="3:4" ht="18" customHeight="1">
      <c r="C41" s="10" t="s">
        <v>15</v>
      </c>
      <c r="D41" s="61" t="s">
        <v>36</v>
      </c>
    </row>
    <row r="42" spans="3:4">
      <c r="C42" s="4"/>
      <c r="D42" s="5"/>
    </row>
    <row r="43" spans="3:4" ht="26.25" customHeight="1">
      <c r="C43" s="68" t="s">
        <v>37</v>
      </c>
      <c r="D43" s="65"/>
    </row>
    <row r="44" spans="3:4">
      <c r="C44" s="4"/>
      <c r="D44" s="5"/>
    </row>
    <row r="45" spans="3:4" ht="24" customHeight="1">
      <c r="C45" s="10" t="s">
        <v>15</v>
      </c>
      <c r="D45" s="60" t="s">
        <v>38</v>
      </c>
    </row>
    <row r="46" spans="3:4" ht="20.45" customHeight="1">
      <c r="C46" s="10" t="s">
        <v>15</v>
      </c>
      <c r="D46" s="60" t="s">
        <v>39</v>
      </c>
    </row>
    <row r="47" spans="3:4" ht="17.45" customHeight="1">
      <c r="C47" s="10" t="s">
        <v>15</v>
      </c>
      <c r="D47" s="60" t="s">
        <v>40</v>
      </c>
    </row>
    <row r="48" spans="3:4" ht="19.149999999999999" customHeight="1">
      <c r="C48" s="4"/>
      <c r="D48" s="5"/>
    </row>
    <row r="49" spans="3:4" ht="24.75" customHeight="1">
      <c r="C49" s="68" t="s">
        <v>41</v>
      </c>
      <c r="D49" s="65"/>
    </row>
    <row r="50" spans="3:4">
      <c r="C50" s="4"/>
      <c r="D50" s="5"/>
    </row>
    <row r="51" spans="3:4" ht="20.25">
      <c r="C51" s="10" t="s">
        <v>15</v>
      </c>
      <c r="D51" s="11" t="s">
        <v>42</v>
      </c>
    </row>
    <row r="52" spans="3:4" ht="20.25">
      <c r="C52" s="10" t="s">
        <v>15</v>
      </c>
      <c r="D52" s="44" t="s">
        <v>43</v>
      </c>
    </row>
  </sheetData>
  <sheetProtection algorithmName="SHA-256" hashValue="DzZPdLTVxlfUvw9C6n9SpLrIZDLd7qiPM8JOZhW7VfU=" saltValue="FdRTBDTcBeB2WIMJDH6kyg==" spinCount="100000" sheet="1"/>
  <hyperlinks>
    <hyperlink ref="D36" r:id="rId1" display="Medical Radiation Practitioner Supply and Demand Model – Methodology Paper " xr:uid="{0E6E7251-556E-4E52-A0E7-55A9AE339938}"/>
  </hyperlinks>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37"/>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cols>
    <col min="1" max="1" width="25.7109375" style="31" customWidth="1" collapsed="1"/>
    <col min="2" max="13" width="10.5703125" style="31" bestFit="1" customWidth="1" collapsed="1"/>
    <col min="14" max="18" width="24.42578125" style="31" collapsed="1"/>
    <col min="19" max="20" width="24.42578125" style="31"/>
    <col min="21" max="16384" width="24.42578125" style="31" collapsed="1"/>
  </cols>
  <sheetData>
    <row r="1" spans="1:24" s="51" customFormat="1" ht="21" customHeight="1">
      <c r="A1" s="62" t="s">
        <v>0</v>
      </c>
      <c r="D1" s="53"/>
      <c r="E1" s="87" t="s">
        <v>44</v>
      </c>
      <c r="F1" s="87"/>
      <c r="G1" s="87"/>
      <c r="H1" s="87"/>
      <c r="I1" s="87"/>
      <c r="J1" s="87"/>
      <c r="K1" s="87"/>
      <c r="L1" s="87"/>
      <c r="M1" s="87"/>
      <c r="N1" s="87"/>
      <c r="O1" s="87"/>
      <c r="P1" s="53"/>
      <c r="Q1" s="53"/>
      <c r="R1" s="53"/>
      <c r="S1" s="53"/>
    </row>
    <row r="2" spans="1:24" s="52" customFormat="1" ht="12.75" customHeight="1">
      <c r="A2" s="79"/>
      <c r="B2" s="79"/>
      <c r="C2" s="79"/>
      <c r="D2" s="53"/>
      <c r="E2" s="87"/>
      <c r="F2" s="87"/>
      <c r="G2" s="87"/>
      <c r="H2" s="87"/>
      <c r="I2" s="87"/>
      <c r="J2" s="87"/>
      <c r="K2" s="87"/>
      <c r="L2" s="87"/>
      <c r="M2" s="87"/>
      <c r="N2" s="87"/>
      <c r="O2" s="87"/>
      <c r="P2" s="53"/>
      <c r="Q2" s="53"/>
      <c r="R2" s="53"/>
      <c r="S2" s="53"/>
      <c r="T2" s="79"/>
      <c r="U2" s="79"/>
      <c r="V2" s="79"/>
      <c r="W2" s="79"/>
      <c r="X2" s="79"/>
    </row>
    <row r="3" spans="1:24" s="52" customFormat="1" ht="12.75" customHeight="1">
      <c r="A3" s="79"/>
      <c r="B3" s="79"/>
      <c r="C3" s="79"/>
      <c r="D3" s="53"/>
      <c r="E3" s="87"/>
      <c r="F3" s="87"/>
      <c r="G3" s="87"/>
      <c r="H3" s="87"/>
      <c r="I3" s="87"/>
      <c r="J3" s="87"/>
      <c r="K3" s="87"/>
      <c r="L3" s="87"/>
      <c r="M3" s="87"/>
      <c r="N3" s="87"/>
      <c r="O3" s="87"/>
      <c r="P3" s="53"/>
      <c r="Q3" s="53"/>
      <c r="R3" s="53"/>
      <c r="S3" s="53"/>
      <c r="T3" s="79"/>
      <c r="U3" s="79"/>
      <c r="V3" s="79"/>
      <c r="W3" s="79"/>
      <c r="X3" s="79"/>
    </row>
    <row r="4" spans="1:24" s="52" customFormat="1" ht="12.75" customHeight="1">
      <c r="A4" s="79"/>
      <c r="B4" s="79"/>
      <c r="C4" s="79"/>
      <c r="D4" s="53"/>
      <c r="E4" s="87"/>
      <c r="F4" s="87"/>
      <c r="G4" s="87"/>
      <c r="H4" s="87"/>
      <c r="I4" s="87"/>
      <c r="J4" s="87"/>
      <c r="K4" s="87"/>
      <c r="L4" s="87"/>
      <c r="M4" s="87"/>
      <c r="N4" s="87"/>
      <c r="O4" s="87"/>
      <c r="P4" s="53"/>
      <c r="Q4" s="53"/>
      <c r="R4" s="53"/>
      <c r="S4" s="53"/>
      <c r="T4" s="79"/>
      <c r="U4" s="79"/>
      <c r="V4" s="79"/>
      <c r="W4" s="79"/>
      <c r="X4" s="79"/>
    </row>
    <row r="5" spans="1:24" s="52" customFormat="1" ht="12.75" customHeight="1">
      <c r="A5" s="79"/>
      <c r="B5" s="79"/>
      <c r="C5" s="79"/>
      <c r="D5" s="53"/>
      <c r="E5" s="87"/>
      <c r="F5" s="87"/>
      <c r="G5" s="87"/>
      <c r="H5" s="87"/>
      <c r="I5" s="87"/>
      <c r="J5" s="87"/>
      <c r="K5" s="87"/>
      <c r="L5" s="87"/>
      <c r="M5" s="87"/>
      <c r="N5" s="87"/>
      <c r="O5" s="87"/>
      <c r="P5" s="53"/>
      <c r="Q5" s="53"/>
      <c r="R5" s="53"/>
      <c r="S5" s="53"/>
      <c r="T5" s="79"/>
      <c r="U5" s="79"/>
      <c r="V5" s="79"/>
      <c r="W5" s="79"/>
      <c r="X5" s="79"/>
    </row>
    <row r="6" spans="1:24" s="52" customFormat="1" ht="12.75" customHeight="1">
      <c r="A6" s="79"/>
      <c r="B6" s="79"/>
      <c r="C6" s="79"/>
      <c r="D6" s="53"/>
      <c r="E6" s="87"/>
      <c r="F6" s="87"/>
      <c r="G6" s="87"/>
      <c r="H6" s="87"/>
      <c r="I6" s="87"/>
      <c r="J6" s="87"/>
      <c r="K6" s="87"/>
      <c r="L6" s="87"/>
      <c r="M6" s="87"/>
      <c r="N6" s="87"/>
      <c r="O6" s="87"/>
      <c r="P6" s="53"/>
      <c r="Q6" s="53"/>
      <c r="R6" s="53"/>
      <c r="S6" s="53"/>
      <c r="T6" s="79"/>
      <c r="U6" s="79"/>
      <c r="V6" s="79"/>
      <c r="W6" s="79"/>
      <c r="X6" s="79"/>
    </row>
    <row r="7" spans="1:24" s="16" customFormat="1" ht="39" customHeight="1">
      <c r="A7" s="15" t="s">
        <v>45</v>
      </c>
      <c r="B7" s="80"/>
      <c r="C7" s="80"/>
      <c r="D7" s="81"/>
      <c r="E7" s="81"/>
      <c r="F7" s="81"/>
      <c r="G7" s="81"/>
      <c r="H7" s="81"/>
      <c r="I7" s="81"/>
      <c r="J7" s="81"/>
      <c r="K7" s="81"/>
      <c r="L7" s="81"/>
      <c r="M7" s="81"/>
      <c r="N7" s="82"/>
      <c r="O7" s="45" t="s">
        <v>46</v>
      </c>
      <c r="P7" s="45" t="s">
        <v>47</v>
      </c>
      <c r="Q7" s="82"/>
      <c r="R7" s="82"/>
      <c r="S7" s="82"/>
      <c r="T7" s="82"/>
      <c r="U7" s="82"/>
      <c r="V7" s="82"/>
      <c r="W7" s="82"/>
      <c r="X7" s="82"/>
    </row>
    <row r="8" spans="1:24" s="17" customFormat="1" ht="25.5" customHeight="1">
      <c r="A8" s="67"/>
      <c r="B8" s="67">
        <v>2019</v>
      </c>
      <c r="C8" s="67">
        <v>2020</v>
      </c>
      <c r="D8" s="67">
        <v>2021</v>
      </c>
      <c r="E8" s="67">
        <v>2022</v>
      </c>
      <c r="F8" s="67">
        <v>2023</v>
      </c>
      <c r="G8" s="67">
        <v>2024</v>
      </c>
      <c r="H8" s="67">
        <v>2025</v>
      </c>
      <c r="I8" s="67">
        <v>2026</v>
      </c>
      <c r="J8" s="67">
        <v>2027</v>
      </c>
      <c r="K8" s="67">
        <v>2028</v>
      </c>
      <c r="L8" s="67">
        <v>2033</v>
      </c>
      <c r="M8" s="67">
        <v>2038</v>
      </c>
      <c r="O8" s="45" t="s">
        <v>48</v>
      </c>
    </row>
    <row r="9" spans="1:24" s="17" customFormat="1" ht="15" customHeight="1">
      <c r="A9" s="85" t="s">
        <v>49</v>
      </c>
      <c r="B9" s="86"/>
      <c r="C9" s="86"/>
      <c r="D9" s="86"/>
      <c r="E9" s="86"/>
      <c r="F9" s="86"/>
      <c r="G9" s="86"/>
      <c r="H9" s="86"/>
      <c r="I9" s="86"/>
      <c r="J9" s="86"/>
      <c r="K9" s="86"/>
      <c r="L9" s="86"/>
      <c r="M9" s="86"/>
    </row>
    <row r="10" spans="1:24" s="17" customFormat="1" ht="15" customHeight="1">
      <c r="A10" s="18" t="s">
        <v>50</v>
      </c>
      <c r="B10" s="35">
        <v>328</v>
      </c>
      <c r="C10" s="35">
        <v>325</v>
      </c>
      <c r="D10" s="35">
        <v>346</v>
      </c>
      <c r="E10" s="35">
        <v>335</v>
      </c>
      <c r="F10" s="35">
        <v>355</v>
      </c>
      <c r="G10" s="36">
        <v>354.9</v>
      </c>
      <c r="H10" s="36">
        <v>363.9</v>
      </c>
      <c r="I10" s="36">
        <v>375.1</v>
      </c>
      <c r="J10" s="36">
        <v>382.2</v>
      </c>
      <c r="K10" s="36">
        <v>388.3</v>
      </c>
      <c r="L10" s="36">
        <v>428</v>
      </c>
      <c r="M10" s="36">
        <v>461.9</v>
      </c>
    </row>
    <row r="11" spans="1:24" s="17" customFormat="1" ht="15" customHeight="1">
      <c r="A11" s="19" t="s">
        <v>34</v>
      </c>
      <c r="B11" s="35">
        <v>41</v>
      </c>
      <c r="C11" s="35">
        <v>31</v>
      </c>
      <c r="D11" s="35">
        <v>33</v>
      </c>
      <c r="E11" s="35">
        <v>18</v>
      </c>
      <c r="F11" s="35">
        <v>33</v>
      </c>
      <c r="G11" s="37">
        <v>30.1</v>
      </c>
      <c r="H11" s="37">
        <v>34.299999999999997</v>
      </c>
      <c r="I11" s="37">
        <v>38.5</v>
      </c>
      <c r="J11" s="37">
        <v>36.299999999999997</v>
      </c>
      <c r="K11" s="37">
        <v>34.4</v>
      </c>
      <c r="L11" s="37">
        <v>36.799999999999997</v>
      </c>
      <c r="M11" s="37">
        <v>40.700000000000003</v>
      </c>
    </row>
    <row r="12" spans="1:24" s="17" customFormat="1" ht="15" customHeight="1">
      <c r="A12" s="20" t="s">
        <v>51</v>
      </c>
      <c r="B12" s="35">
        <v>30</v>
      </c>
      <c r="C12" s="35">
        <v>23</v>
      </c>
      <c r="D12" s="35">
        <v>22</v>
      </c>
      <c r="E12" s="35">
        <v>9</v>
      </c>
      <c r="F12" s="35">
        <v>18</v>
      </c>
      <c r="G12" s="37">
        <v>21.1</v>
      </c>
      <c r="H12" s="37">
        <v>20.3</v>
      </c>
      <c r="I12" s="37">
        <v>21.7</v>
      </c>
      <c r="J12" s="37">
        <v>20.8</v>
      </c>
      <c r="K12" s="37">
        <v>21.3</v>
      </c>
      <c r="L12" s="37">
        <v>22</v>
      </c>
      <c r="M12" s="37">
        <v>20.7</v>
      </c>
    </row>
    <row r="13" spans="1:24" s="17" customFormat="1" ht="15" customHeight="1">
      <c r="A13" s="20" t="s">
        <v>52</v>
      </c>
      <c r="B13" s="35">
        <v>11</v>
      </c>
      <c r="C13" s="35">
        <v>8</v>
      </c>
      <c r="D13" s="35">
        <v>11</v>
      </c>
      <c r="E13" s="35">
        <v>9</v>
      </c>
      <c r="F13" s="35">
        <v>15</v>
      </c>
      <c r="G13" s="37">
        <v>9</v>
      </c>
      <c r="H13" s="37">
        <v>14</v>
      </c>
      <c r="I13" s="37">
        <v>16.8</v>
      </c>
      <c r="J13" s="37">
        <v>15.5</v>
      </c>
      <c r="K13" s="37">
        <v>13.1</v>
      </c>
      <c r="L13" s="37">
        <v>14.8</v>
      </c>
      <c r="M13" s="37">
        <v>20</v>
      </c>
    </row>
    <row r="14" spans="1:24" s="17" customFormat="1" ht="15" customHeight="1">
      <c r="A14" s="19" t="s">
        <v>37</v>
      </c>
      <c r="B14" s="35">
        <v>31</v>
      </c>
      <c r="C14" s="35">
        <v>15</v>
      </c>
      <c r="D14" s="35">
        <v>33</v>
      </c>
      <c r="E14" s="35">
        <v>14</v>
      </c>
      <c r="F14" s="38">
        <v>34.9</v>
      </c>
      <c r="G14" s="37">
        <v>30.7</v>
      </c>
      <c r="H14" s="37">
        <v>31.4</v>
      </c>
      <c r="I14" s="37">
        <v>33.299999999999997</v>
      </c>
      <c r="J14" s="37">
        <v>31.7</v>
      </c>
      <c r="K14" s="37">
        <v>37.9</v>
      </c>
      <c r="L14" s="37">
        <v>37.9</v>
      </c>
      <c r="M14" s="37">
        <v>41.8</v>
      </c>
    </row>
    <row r="15" spans="1:24" s="17" customFormat="1" ht="15" customHeight="1">
      <c r="A15" s="20" t="s">
        <v>53</v>
      </c>
      <c r="B15" s="35">
        <v>18</v>
      </c>
      <c r="C15" s="70" t="s">
        <v>54</v>
      </c>
      <c r="D15" s="35">
        <v>18.399999999999999</v>
      </c>
      <c r="E15" s="35">
        <v>7.8</v>
      </c>
      <c r="F15" s="35">
        <v>18.3</v>
      </c>
      <c r="G15" s="37">
        <v>15.9</v>
      </c>
      <c r="H15" s="37">
        <v>16.7</v>
      </c>
      <c r="I15" s="37">
        <v>18.7</v>
      </c>
      <c r="J15" s="37">
        <v>15.8</v>
      </c>
      <c r="K15" s="37">
        <v>19.899999999999999</v>
      </c>
      <c r="L15" s="37">
        <v>20.3</v>
      </c>
      <c r="M15" s="37">
        <v>20.5</v>
      </c>
      <c r="R15" s="21"/>
      <c r="V15" s="71" t="s">
        <v>55</v>
      </c>
      <c r="W15" s="71" t="s">
        <v>56</v>
      </c>
      <c r="X15" s="71" t="s">
        <v>57</v>
      </c>
    </row>
    <row r="16" spans="1:24" s="17" customFormat="1" ht="15" customHeight="1">
      <c r="A16" s="20" t="s">
        <v>58</v>
      </c>
      <c r="B16" s="35">
        <v>13</v>
      </c>
      <c r="C16" s="70" t="s">
        <v>54</v>
      </c>
      <c r="D16" s="35">
        <v>14.6</v>
      </c>
      <c r="E16" s="35">
        <v>6.2</v>
      </c>
      <c r="F16" s="35">
        <v>16.600000000000001</v>
      </c>
      <c r="G16" s="37">
        <v>14.8</v>
      </c>
      <c r="H16" s="37">
        <v>14.7</v>
      </c>
      <c r="I16" s="37">
        <v>14.6</v>
      </c>
      <c r="J16" s="37">
        <v>15.9</v>
      </c>
      <c r="K16" s="37">
        <v>18</v>
      </c>
      <c r="L16" s="37">
        <v>17.600000000000001</v>
      </c>
      <c r="M16" s="37">
        <v>21.3</v>
      </c>
      <c r="V16" s="71" t="s">
        <v>49</v>
      </c>
      <c r="W16" s="71">
        <v>292.5</v>
      </c>
      <c r="X16" s="71">
        <v>565.29</v>
      </c>
    </row>
    <row r="17" spans="1:24" s="17" customFormat="1" ht="15" customHeight="1">
      <c r="A17" s="32" t="s">
        <v>59</v>
      </c>
      <c r="B17" s="35"/>
      <c r="C17" s="35"/>
      <c r="D17" s="35"/>
      <c r="E17" s="35"/>
      <c r="F17" s="35"/>
      <c r="G17" s="37"/>
      <c r="H17" s="37"/>
      <c r="I17" s="37"/>
      <c r="J17" s="37"/>
      <c r="K17" s="37"/>
      <c r="L17" s="37"/>
      <c r="M17" s="37"/>
      <c r="V17" s="71" t="s">
        <v>60</v>
      </c>
      <c r="W17" s="71">
        <v>261.84059999999999</v>
      </c>
      <c r="X17" s="71">
        <v>511.4846</v>
      </c>
    </row>
    <row r="18" spans="1:24" s="17" customFormat="1" ht="15" customHeight="1">
      <c r="A18" s="33" t="s">
        <v>61</v>
      </c>
      <c r="B18" s="35">
        <v>22</v>
      </c>
      <c r="C18" s="35">
        <v>17</v>
      </c>
      <c r="D18" s="35">
        <v>21</v>
      </c>
      <c r="E18" s="35">
        <v>27</v>
      </c>
      <c r="F18" s="35">
        <v>24</v>
      </c>
      <c r="G18" s="37">
        <v>19.7</v>
      </c>
      <c r="H18" s="37">
        <v>19.8</v>
      </c>
      <c r="I18" s="37">
        <v>20.7</v>
      </c>
      <c r="J18" s="37">
        <v>21</v>
      </c>
      <c r="K18" s="37">
        <v>21.1</v>
      </c>
      <c r="L18" s="37">
        <v>23.6</v>
      </c>
      <c r="M18" s="37">
        <v>25.4</v>
      </c>
      <c r="R18" s="21"/>
    </row>
    <row r="19" spans="1:24" s="17" customFormat="1" ht="15" customHeight="1">
      <c r="A19" s="34" t="s">
        <v>62</v>
      </c>
      <c r="B19" s="35">
        <v>9</v>
      </c>
      <c r="C19" s="35">
        <v>21</v>
      </c>
      <c r="D19" s="35">
        <v>18</v>
      </c>
      <c r="E19" s="35">
        <v>19</v>
      </c>
      <c r="F19" s="35">
        <v>22</v>
      </c>
      <c r="G19" s="37">
        <v>14.9</v>
      </c>
      <c r="H19" s="37">
        <v>14.4</v>
      </c>
      <c r="I19" s="37">
        <v>16.899999999999999</v>
      </c>
      <c r="J19" s="37">
        <v>17.3</v>
      </c>
      <c r="K19" s="37">
        <v>17.899999999999999</v>
      </c>
      <c r="L19" s="37">
        <v>17.8</v>
      </c>
      <c r="M19" s="37">
        <v>19.8</v>
      </c>
    </row>
    <row r="20" spans="1:24" s="17" customFormat="1" ht="15" customHeight="1">
      <c r="A20" s="22" t="s">
        <v>63</v>
      </c>
      <c r="B20" s="35"/>
      <c r="C20" s="35"/>
      <c r="D20" s="35"/>
      <c r="E20" s="35"/>
      <c r="F20" s="35">
        <v>355</v>
      </c>
      <c r="G20" s="36">
        <v>371.7</v>
      </c>
      <c r="H20" s="36">
        <v>377.6</v>
      </c>
      <c r="I20" s="36">
        <v>398.9</v>
      </c>
      <c r="J20" s="36">
        <v>403.5</v>
      </c>
      <c r="K20" s="36">
        <v>408.3</v>
      </c>
      <c r="L20" s="36">
        <v>470</v>
      </c>
      <c r="M20" s="36">
        <v>513.9</v>
      </c>
    </row>
    <row r="21" spans="1:24" s="17" customFormat="1" ht="15" customHeight="1">
      <c r="A21" s="63" t="s">
        <v>64</v>
      </c>
      <c r="B21" s="35"/>
      <c r="C21" s="35"/>
      <c r="D21" s="35"/>
      <c r="E21" s="35"/>
      <c r="F21" s="35"/>
      <c r="G21" s="36">
        <v>-16.8</v>
      </c>
      <c r="H21" s="36">
        <v>-13.7</v>
      </c>
      <c r="I21" s="36">
        <v>-23.8</v>
      </c>
      <c r="J21" s="36">
        <v>-21.3</v>
      </c>
      <c r="K21" s="36">
        <v>-20</v>
      </c>
      <c r="L21" s="36">
        <v>-42</v>
      </c>
      <c r="M21" s="36">
        <v>-52</v>
      </c>
    </row>
    <row r="22" spans="1:24" s="26" customFormat="1" ht="15" customHeight="1">
      <c r="A22" s="23"/>
      <c r="B22" s="24"/>
      <c r="C22" s="24"/>
      <c r="D22" s="24"/>
      <c r="E22" s="24"/>
      <c r="F22" s="24"/>
      <c r="G22" s="25"/>
      <c r="H22" s="25"/>
      <c r="I22" s="25"/>
      <c r="J22" s="25"/>
      <c r="K22" s="25"/>
      <c r="L22" s="25"/>
      <c r="M22" s="25"/>
    </row>
    <row r="23" spans="1:24" s="17" customFormat="1" ht="15" customHeight="1">
      <c r="A23" s="83" t="s">
        <v>65</v>
      </c>
      <c r="B23" s="84"/>
      <c r="C23" s="84"/>
      <c r="D23" s="84"/>
      <c r="E23" s="84"/>
      <c r="F23" s="84"/>
      <c r="G23" s="84"/>
      <c r="H23" s="84"/>
      <c r="I23" s="84"/>
      <c r="J23" s="84"/>
      <c r="K23" s="84"/>
      <c r="L23" s="84"/>
      <c r="M23" s="84"/>
    </row>
    <row r="24" spans="1:24" s="17" customFormat="1" ht="15" customHeight="1">
      <c r="A24" s="18" t="s">
        <v>50</v>
      </c>
      <c r="B24" s="39">
        <v>290.93400000000003</v>
      </c>
      <c r="C24" s="39">
        <v>303.32900000000001</v>
      </c>
      <c r="D24" s="39">
        <v>308.64499999999998</v>
      </c>
      <c r="E24" s="39">
        <v>308.17099999999999</v>
      </c>
      <c r="F24" s="39">
        <v>325.55200000000002</v>
      </c>
      <c r="G24" s="40">
        <v>320.07400000000001</v>
      </c>
      <c r="H24" s="40">
        <v>332.59100000000001</v>
      </c>
      <c r="I24" s="40">
        <v>334.16300000000001</v>
      </c>
      <c r="J24" s="40">
        <v>345.851</v>
      </c>
      <c r="K24" s="40">
        <v>356.73500000000001</v>
      </c>
      <c r="L24" s="40">
        <v>385.36700000000002</v>
      </c>
      <c r="M24" s="40">
        <v>417.93</v>
      </c>
      <c r="N24" s="27"/>
    </row>
    <row r="25" spans="1:24" s="17" customFormat="1" ht="15" customHeight="1">
      <c r="A25" s="19" t="s">
        <v>34</v>
      </c>
      <c r="B25" s="39">
        <v>37.012999999999998</v>
      </c>
      <c r="C25" s="39">
        <v>34.395000000000003</v>
      </c>
      <c r="D25" s="39">
        <v>29.027000000000001</v>
      </c>
      <c r="E25" s="39">
        <v>14.368</v>
      </c>
      <c r="F25" s="39">
        <v>31.79</v>
      </c>
      <c r="G25" s="41">
        <v>30.638000000000002</v>
      </c>
      <c r="H25" s="41">
        <v>33.646999999999998</v>
      </c>
      <c r="I25" s="41">
        <v>36.723999999999997</v>
      </c>
      <c r="J25" s="41">
        <v>35.604999999999997</v>
      </c>
      <c r="K25" s="41">
        <v>35.204999999999998</v>
      </c>
      <c r="L25" s="41">
        <v>37.767000000000003</v>
      </c>
      <c r="M25" s="41">
        <v>38.421999999999997</v>
      </c>
    </row>
    <row r="26" spans="1:24" s="17" customFormat="1" ht="15" customHeight="1">
      <c r="A26" s="20" t="s">
        <v>51</v>
      </c>
      <c r="B26" s="39">
        <v>27.119</v>
      </c>
      <c r="C26" s="39">
        <v>27.552</v>
      </c>
      <c r="D26" s="39">
        <v>19.841999999999999</v>
      </c>
      <c r="E26" s="39">
        <v>8.2629999999999999</v>
      </c>
      <c r="F26" s="39">
        <v>18.369</v>
      </c>
      <c r="G26" s="41">
        <v>23.238</v>
      </c>
      <c r="H26" s="41">
        <v>22.542999999999999</v>
      </c>
      <c r="I26" s="41">
        <v>23.242000000000001</v>
      </c>
      <c r="J26" s="41">
        <v>22.76</v>
      </c>
      <c r="K26" s="41">
        <v>24.291</v>
      </c>
      <c r="L26" s="41">
        <v>25.823</v>
      </c>
      <c r="M26" s="41">
        <v>22.164999999999999</v>
      </c>
    </row>
    <row r="27" spans="1:24" s="17" customFormat="1" ht="15" customHeight="1">
      <c r="A27" s="20" t="s">
        <v>52</v>
      </c>
      <c r="B27" s="39">
        <v>9.8940000000000001</v>
      </c>
      <c r="C27" s="39">
        <v>6.843</v>
      </c>
      <c r="D27" s="39">
        <v>9.1850000000000005</v>
      </c>
      <c r="E27" s="39">
        <v>6.1050000000000004</v>
      </c>
      <c r="F27" s="39">
        <v>13.420999999999999</v>
      </c>
      <c r="G27" s="41">
        <v>7.4</v>
      </c>
      <c r="H27" s="41">
        <v>11.103999999999999</v>
      </c>
      <c r="I27" s="41">
        <v>13.481999999999999</v>
      </c>
      <c r="J27" s="41">
        <v>12.845000000000001</v>
      </c>
      <c r="K27" s="41">
        <v>10.914</v>
      </c>
      <c r="L27" s="41">
        <v>11.944000000000001</v>
      </c>
      <c r="M27" s="41">
        <v>16.257000000000001</v>
      </c>
    </row>
    <row r="28" spans="1:24" s="17" customFormat="1" ht="15" customHeight="1">
      <c r="A28" s="19" t="s">
        <v>37</v>
      </c>
      <c r="B28" s="39">
        <v>23.225000000000001</v>
      </c>
      <c r="C28" s="39">
        <v>10.289</v>
      </c>
      <c r="D28" s="39">
        <v>20.974</v>
      </c>
      <c r="E28" s="39">
        <v>14.198</v>
      </c>
      <c r="F28" s="42">
        <v>29.613</v>
      </c>
      <c r="G28" s="41">
        <v>26.024000000000001</v>
      </c>
      <c r="H28" s="41">
        <v>27.294</v>
      </c>
      <c r="I28" s="41">
        <v>27.228999999999999</v>
      </c>
      <c r="J28" s="41">
        <v>27.228999999999999</v>
      </c>
      <c r="K28" s="41">
        <v>32.813000000000002</v>
      </c>
      <c r="L28" s="41">
        <v>30.564</v>
      </c>
      <c r="M28" s="41">
        <v>36.39</v>
      </c>
    </row>
    <row r="29" spans="1:24" s="17" customFormat="1" ht="15" customHeight="1">
      <c r="A29" s="20" t="s">
        <v>53</v>
      </c>
      <c r="B29" s="39">
        <v>12.119</v>
      </c>
      <c r="C29" s="39">
        <v>7.8940000000000001</v>
      </c>
      <c r="D29" s="39">
        <v>11.608000000000001</v>
      </c>
      <c r="E29" s="39">
        <v>8.7490000000000006</v>
      </c>
      <c r="F29" s="39">
        <v>15.039</v>
      </c>
      <c r="G29" s="41">
        <v>12.487</v>
      </c>
      <c r="H29" s="41">
        <v>14.042999999999999</v>
      </c>
      <c r="I29" s="41">
        <v>14.962</v>
      </c>
      <c r="J29" s="41">
        <v>13.015000000000001</v>
      </c>
      <c r="K29" s="41">
        <v>16.273</v>
      </c>
      <c r="L29" s="41">
        <v>15.763999999999999</v>
      </c>
      <c r="M29" s="41">
        <v>16.731000000000002</v>
      </c>
    </row>
    <row r="30" spans="1:24" s="17" customFormat="1" ht="15" customHeight="1">
      <c r="A30" s="20" t="s">
        <v>58</v>
      </c>
      <c r="B30" s="39">
        <v>11.106</v>
      </c>
      <c r="C30" s="39">
        <v>2.395</v>
      </c>
      <c r="D30" s="39">
        <v>9.3659999999999997</v>
      </c>
      <c r="E30" s="39">
        <v>5.4489999999999998</v>
      </c>
      <c r="F30" s="39">
        <v>14.574</v>
      </c>
      <c r="G30" s="41">
        <v>13.537000000000001</v>
      </c>
      <c r="H30" s="41">
        <v>13.250999999999999</v>
      </c>
      <c r="I30" s="41">
        <v>12.266999999999999</v>
      </c>
      <c r="J30" s="41">
        <v>14.214</v>
      </c>
      <c r="K30" s="41">
        <v>16.54</v>
      </c>
      <c r="L30" s="41">
        <v>14.8</v>
      </c>
      <c r="M30" s="41">
        <v>19.658999999999999</v>
      </c>
    </row>
    <row r="31" spans="1:24" s="17" customFormat="1" ht="15" customHeight="1">
      <c r="A31" s="32" t="s">
        <v>59</v>
      </c>
      <c r="B31" s="35"/>
      <c r="C31" s="35"/>
      <c r="D31" s="35"/>
      <c r="E31" s="35"/>
      <c r="F31" s="35"/>
      <c r="G31" s="37"/>
      <c r="H31" s="37"/>
      <c r="I31" s="37"/>
      <c r="J31" s="37"/>
      <c r="K31" s="37"/>
      <c r="L31" s="37"/>
      <c r="M31" s="37"/>
    </row>
    <row r="32" spans="1:24" s="17" customFormat="1" ht="15" customHeight="1">
      <c r="A32" s="33" t="s">
        <v>61</v>
      </c>
      <c r="B32" s="39">
        <v>20.446999999999999</v>
      </c>
      <c r="C32" s="39">
        <v>17.434000000000001</v>
      </c>
      <c r="D32" s="39">
        <v>21.132000000000001</v>
      </c>
      <c r="E32" s="39">
        <v>25.210999999999999</v>
      </c>
      <c r="F32" s="39">
        <v>22.789000000000001</v>
      </c>
      <c r="G32" s="41">
        <v>17.562000000000001</v>
      </c>
      <c r="H32" s="41">
        <v>18.297000000000001</v>
      </c>
      <c r="I32" s="41">
        <v>19.763000000000002</v>
      </c>
      <c r="J32" s="41">
        <v>18.855</v>
      </c>
      <c r="K32" s="41">
        <v>20.478000000000002</v>
      </c>
      <c r="L32" s="41">
        <v>21.661000000000001</v>
      </c>
      <c r="M32" s="41">
        <v>24.209</v>
      </c>
      <c r="R32" s="21"/>
    </row>
    <row r="33" spans="1:13" s="17" customFormat="1" ht="15" customHeight="1">
      <c r="A33" s="34" t="s">
        <v>62</v>
      </c>
      <c r="B33" s="39">
        <v>9.1059999999999999</v>
      </c>
      <c r="C33" s="39">
        <v>19.026</v>
      </c>
      <c r="D33" s="39">
        <v>17.948</v>
      </c>
      <c r="E33" s="39">
        <v>19.315000000000001</v>
      </c>
      <c r="F33" s="39">
        <v>23.420999999999999</v>
      </c>
      <c r="G33" s="41">
        <v>14.369</v>
      </c>
      <c r="H33" s="41">
        <v>12.927</v>
      </c>
      <c r="I33" s="41">
        <v>16.896000000000001</v>
      </c>
      <c r="J33" s="41">
        <v>16.466999999999999</v>
      </c>
      <c r="K33" s="41">
        <v>16.815000000000001</v>
      </c>
      <c r="L33" s="41">
        <v>16.626999999999999</v>
      </c>
      <c r="M33" s="41">
        <v>19.030999999999999</v>
      </c>
    </row>
    <row r="34" spans="1:13" s="17" customFormat="1" ht="15" customHeight="1">
      <c r="A34" s="22" t="s">
        <v>63</v>
      </c>
      <c r="B34" s="39"/>
      <c r="C34" s="39"/>
      <c r="D34" s="39"/>
      <c r="E34" s="39"/>
      <c r="F34" s="39">
        <v>325.553</v>
      </c>
      <c r="G34" s="40">
        <v>335.00900000000001</v>
      </c>
      <c r="H34" s="40">
        <v>344.887</v>
      </c>
      <c r="I34" s="40">
        <v>355.012</v>
      </c>
      <c r="J34" s="40">
        <v>365.04500000000002</v>
      </c>
      <c r="K34" s="40">
        <v>375.06299999999999</v>
      </c>
      <c r="L34" s="40">
        <v>423.00099999999998</v>
      </c>
      <c r="M34" s="40">
        <v>464.98599999999999</v>
      </c>
    </row>
    <row r="35" spans="1:13" s="17" customFormat="1" ht="15" customHeight="1">
      <c r="A35" s="63" t="s">
        <v>64</v>
      </c>
      <c r="B35" s="39"/>
      <c r="C35" s="39"/>
      <c r="D35" s="39"/>
      <c r="E35" s="39"/>
      <c r="F35" s="39"/>
      <c r="G35" s="40">
        <v>-14.933999999999999</v>
      </c>
      <c r="H35" s="40">
        <v>-12.295</v>
      </c>
      <c r="I35" s="40">
        <v>-20.847999999999999</v>
      </c>
      <c r="J35" s="40">
        <v>-19.193999999999999</v>
      </c>
      <c r="K35" s="40">
        <v>-18.327000000000002</v>
      </c>
      <c r="L35" s="40">
        <v>-37.634</v>
      </c>
      <c r="M35" s="40">
        <v>-47.055999999999997</v>
      </c>
    </row>
    <row r="36" spans="1:13" s="17" customFormat="1" ht="15" customHeight="1">
      <c r="B36" s="28"/>
      <c r="C36" s="28"/>
      <c r="D36" s="28"/>
      <c r="E36" s="28"/>
      <c r="F36" s="28"/>
      <c r="G36" s="28"/>
      <c r="H36" s="28"/>
      <c r="I36" s="28"/>
      <c r="J36" s="28"/>
      <c r="K36" s="28"/>
      <c r="L36" s="28"/>
      <c r="M36" s="28"/>
    </row>
    <row r="37" spans="1:13" s="17" customFormat="1" ht="15" customHeight="1">
      <c r="A37" s="29" t="s">
        <v>66</v>
      </c>
      <c r="B37" s="30"/>
      <c r="C37" s="30"/>
      <c r="D37" s="30"/>
      <c r="E37" s="30"/>
      <c r="F37" s="30"/>
      <c r="G37" s="30"/>
      <c r="H37" s="30"/>
      <c r="I37" s="47"/>
      <c r="J37" s="47"/>
      <c r="K37" s="47"/>
      <c r="L37" s="47"/>
      <c r="M37" s="47"/>
    </row>
  </sheetData>
  <sheetProtection algorithmName="SHA-256" hashValue="ZCgyPJ+EsLMDQttjSBnHeztOCQu0K/mhbknV7+Bzruc=" saltValue="bBJqgXz76HvM/HkNzEZDfA==" spinCount="100000" sheet="1"/>
  <mergeCells count="3">
    <mergeCell ref="A23:M23"/>
    <mergeCell ref="A9:M9"/>
    <mergeCell ref="E1:O6"/>
  </mergeCells>
  <conditionalFormatting sqref="B15:E16 B18:E21">
    <cfRule type="cellIs" dxfId="22" priority="5" operator="lessThan">
      <formula>0</formula>
    </cfRule>
  </conditionalFormatting>
  <conditionalFormatting sqref="B29:E30">
    <cfRule type="cellIs" dxfId="21" priority="3" operator="lessThan">
      <formula>0</formula>
    </cfRule>
  </conditionalFormatting>
  <conditionalFormatting sqref="B32:E35">
    <cfRule type="cellIs" dxfId="20" priority="1" operator="lessThan">
      <formula>0</formula>
    </cfRule>
  </conditionalFormatting>
  <conditionalFormatting sqref="F21:M21">
    <cfRule type="cellIs" dxfId="19" priority="4" operator="lessThan">
      <formula>0</formula>
    </cfRule>
  </conditionalFormatting>
  <conditionalFormatting sqref="F35:M35">
    <cfRule type="cellIs" dxfId="18" priority="2"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37"/>
  <sheetViews>
    <sheetView zoomScaleNormal="100" workbookViewId="0">
      <pane xSplit="1" ySplit="8" topLeftCell="B9" activePane="bottomRight" state="frozen"/>
      <selection pane="topRight" activeCell="A22" sqref="A22"/>
      <selection pane="bottomLeft" activeCell="A22" sqref="A22"/>
      <selection pane="bottomRight"/>
    </sheetView>
  </sheetViews>
  <sheetFormatPr defaultColWidth="24.42578125" defaultRowHeight="15"/>
  <cols>
    <col min="1" max="1" width="34.28515625" style="31" customWidth="1" collapsed="1"/>
    <col min="2" max="13" width="10.5703125" style="31" bestFit="1" customWidth="1" collapsed="1"/>
    <col min="14" max="18" width="24.42578125" style="31" collapsed="1"/>
    <col min="19" max="20" width="24.42578125" style="31"/>
    <col min="21" max="16384" width="24.42578125" style="31" collapsed="1"/>
  </cols>
  <sheetData>
    <row r="1" spans="1:24" s="51" customFormat="1" ht="21" customHeight="1">
      <c r="A1" s="62" t="s">
        <v>0</v>
      </c>
      <c r="D1" s="53"/>
      <c r="E1" s="87" t="s">
        <v>67</v>
      </c>
      <c r="F1" s="87"/>
      <c r="G1" s="87"/>
      <c r="H1" s="87"/>
      <c r="I1" s="87"/>
      <c r="J1" s="87"/>
      <c r="K1" s="87"/>
      <c r="L1" s="87"/>
      <c r="M1" s="87"/>
      <c r="N1" s="87"/>
      <c r="O1" s="87"/>
      <c r="P1" s="53"/>
      <c r="Q1" s="53"/>
      <c r="R1" s="53"/>
      <c r="S1" s="53"/>
    </row>
    <row r="2" spans="1:24" s="52" customFormat="1" ht="12.75" customHeight="1">
      <c r="A2" s="79"/>
      <c r="B2" s="79"/>
      <c r="C2" s="79"/>
      <c r="D2" s="53"/>
      <c r="E2" s="87"/>
      <c r="F2" s="87"/>
      <c r="G2" s="87"/>
      <c r="H2" s="87"/>
      <c r="I2" s="87"/>
      <c r="J2" s="87"/>
      <c r="K2" s="87"/>
      <c r="L2" s="87"/>
      <c r="M2" s="87"/>
      <c r="N2" s="87"/>
      <c r="O2" s="87"/>
      <c r="P2" s="53"/>
      <c r="Q2" s="53"/>
      <c r="R2" s="53"/>
      <c r="S2" s="53"/>
      <c r="T2" s="79"/>
      <c r="U2" s="79"/>
      <c r="V2" s="79"/>
      <c r="W2" s="79"/>
      <c r="X2" s="79"/>
    </row>
    <row r="3" spans="1:24" s="52" customFormat="1" ht="12.75" customHeight="1">
      <c r="A3" s="79"/>
      <c r="B3" s="79"/>
      <c r="C3" s="79"/>
      <c r="D3" s="53"/>
      <c r="E3" s="87"/>
      <c r="F3" s="87"/>
      <c r="G3" s="87"/>
      <c r="H3" s="87"/>
      <c r="I3" s="87"/>
      <c r="J3" s="87"/>
      <c r="K3" s="87"/>
      <c r="L3" s="87"/>
      <c r="M3" s="87"/>
      <c r="N3" s="87"/>
      <c r="O3" s="87"/>
      <c r="P3" s="53"/>
      <c r="Q3" s="53"/>
      <c r="R3" s="53"/>
      <c r="S3" s="53"/>
      <c r="T3" s="79"/>
      <c r="U3" s="79"/>
      <c r="V3" s="79"/>
      <c r="W3" s="79"/>
      <c r="X3" s="79"/>
    </row>
    <row r="4" spans="1:24" s="52" customFormat="1" ht="12.75" customHeight="1">
      <c r="A4" s="79"/>
      <c r="B4" s="79"/>
      <c r="C4" s="79"/>
      <c r="D4" s="53"/>
      <c r="E4" s="87"/>
      <c r="F4" s="87"/>
      <c r="G4" s="87"/>
      <c r="H4" s="87"/>
      <c r="I4" s="87"/>
      <c r="J4" s="87"/>
      <c r="K4" s="87"/>
      <c r="L4" s="87"/>
      <c r="M4" s="87"/>
      <c r="N4" s="87"/>
      <c r="O4" s="87"/>
      <c r="P4" s="53"/>
      <c r="Q4" s="53"/>
      <c r="R4" s="53"/>
      <c r="S4" s="53"/>
      <c r="T4" s="79"/>
      <c r="U4" s="79"/>
      <c r="V4" s="79"/>
      <c r="W4" s="79"/>
      <c r="X4" s="79"/>
    </row>
    <row r="5" spans="1:24" s="52" customFormat="1" ht="12.75" customHeight="1">
      <c r="A5" s="79"/>
      <c r="B5" s="79"/>
      <c r="C5" s="79"/>
      <c r="D5" s="53"/>
      <c r="E5" s="87"/>
      <c r="F5" s="87"/>
      <c r="G5" s="87"/>
      <c r="H5" s="87"/>
      <c r="I5" s="87"/>
      <c r="J5" s="87"/>
      <c r="K5" s="87"/>
      <c r="L5" s="87"/>
      <c r="M5" s="87"/>
      <c r="N5" s="87"/>
      <c r="O5" s="87"/>
      <c r="P5" s="53"/>
      <c r="Q5" s="53"/>
      <c r="R5" s="53"/>
      <c r="S5" s="53"/>
      <c r="T5" s="79"/>
      <c r="U5" s="79"/>
      <c r="V5" s="79"/>
      <c r="W5" s="79"/>
      <c r="X5" s="79"/>
    </row>
    <row r="6" spans="1:24" s="52" customFormat="1" ht="12.75" customHeight="1">
      <c r="A6" s="79"/>
      <c r="B6" s="79"/>
      <c r="C6" s="79"/>
      <c r="D6" s="53"/>
      <c r="E6" s="87"/>
      <c r="F6" s="87"/>
      <c r="G6" s="87"/>
      <c r="H6" s="87"/>
      <c r="I6" s="87"/>
      <c r="J6" s="87"/>
      <c r="K6" s="87"/>
      <c r="L6" s="87"/>
      <c r="M6" s="87"/>
      <c r="N6" s="87"/>
      <c r="O6" s="87"/>
      <c r="P6" s="53"/>
      <c r="Q6" s="53"/>
      <c r="R6" s="53"/>
      <c r="S6" s="53"/>
      <c r="T6" s="79"/>
      <c r="U6" s="79"/>
      <c r="V6" s="79"/>
      <c r="W6" s="79"/>
      <c r="X6" s="79"/>
    </row>
    <row r="7" spans="1:24" s="16" customFormat="1" ht="39" customHeight="1">
      <c r="A7" s="15" t="s">
        <v>68</v>
      </c>
      <c r="B7" s="80"/>
      <c r="C7" s="80"/>
      <c r="D7" s="81"/>
      <c r="E7" s="81"/>
      <c r="F7" s="81"/>
      <c r="G7" s="81"/>
      <c r="H7" s="81"/>
      <c r="I7" s="81"/>
      <c r="J7" s="81"/>
      <c r="K7" s="81"/>
      <c r="L7" s="81"/>
      <c r="M7" s="81"/>
      <c r="N7" s="82"/>
      <c r="O7" s="45" t="s">
        <v>69</v>
      </c>
      <c r="P7" s="82"/>
      <c r="Q7" s="82"/>
      <c r="R7" s="82"/>
      <c r="S7" s="82"/>
      <c r="T7" s="82"/>
      <c r="U7" s="82"/>
      <c r="V7" s="82"/>
      <c r="W7" s="82"/>
      <c r="X7" s="82"/>
    </row>
    <row r="8" spans="1:24" s="17" customFormat="1" ht="25.5" customHeight="1">
      <c r="A8" s="66"/>
      <c r="B8" s="67">
        <v>2019</v>
      </c>
      <c r="C8" s="67">
        <v>2020</v>
      </c>
      <c r="D8" s="67">
        <v>2021</v>
      </c>
      <c r="E8" s="67">
        <v>2022</v>
      </c>
      <c r="F8" s="67">
        <v>2023</v>
      </c>
      <c r="G8" s="67">
        <v>2024</v>
      </c>
      <c r="H8" s="67">
        <v>2025</v>
      </c>
      <c r="I8" s="67">
        <v>2026</v>
      </c>
      <c r="J8" s="67">
        <v>2027</v>
      </c>
      <c r="K8" s="67">
        <v>2028</v>
      </c>
      <c r="L8" s="67">
        <v>2033</v>
      </c>
      <c r="M8" s="67">
        <v>2038</v>
      </c>
      <c r="O8" s="45" t="s">
        <v>70</v>
      </c>
      <c r="P8" s="45"/>
    </row>
    <row r="9" spans="1:24" s="17" customFormat="1" ht="15" customHeight="1">
      <c r="A9" s="85" t="s">
        <v>49</v>
      </c>
      <c r="B9" s="86"/>
      <c r="C9" s="86"/>
      <c r="D9" s="86"/>
      <c r="E9" s="86"/>
      <c r="F9" s="86"/>
      <c r="G9" s="86"/>
      <c r="H9" s="86"/>
      <c r="I9" s="86"/>
      <c r="J9" s="86"/>
      <c r="K9" s="86"/>
      <c r="L9" s="86"/>
      <c r="M9" s="86"/>
    </row>
    <row r="10" spans="1:24" s="17" customFormat="1" ht="15" customHeight="1">
      <c r="A10" s="18" t="s">
        <v>50</v>
      </c>
      <c r="B10" s="35">
        <v>243</v>
      </c>
      <c r="C10" s="35">
        <v>237</v>
      </c>
      <c r="D10" s="35">
        <v>254</v>
      </c>
      <c r="E10" s="35">
        <v>247</v>
      </c>
      <c r="F10" s="35">
        <v>259</v>
      </c>
      <c r="G10" s="36">
        <v>257.3</v>
      </c>
      <c r="H10" s="36">
        <v>264.8</v>
      </c>
      <c r="I10" s="36">
        <v>273.2</v>
      </c>
      <c r="J10" s="36">
        <v>277.7</v>
      </c>
      <c r="K10" s="36">
        <v>281.89999999999998</v>
      </c>
      <c r="L10" s="36">
        <v>312.3</v>
      </c>
      <c r="M10" s="36">
        <v>334</v>
      </c>
    </row>
    <row r="11" spans="1:24" s="17" customFormat="1" ht="15" customHeight="1">
      <c r="A11" s="19" t="s">
        <v>34</v>
      </c>
      <c r="B11" s="35">
        <v>28</v>
      </c>
      <c r="C11" s="35">
        <v>23</v>
      </c>
      <c r="D11" s="35">
        <v>25</v>
      </c>
      <c r="E11" s="35">
        <v>16</v>
      </c>
      <c r="F11" s="35">
        <v>21</v>
      </c>
      <c r="G11" s="37">
        <v>19.899999999999999</v>
      </c>
      <c r="H11" s="37">
        <v>25.1</v>
      </c>
      <c r="I11" s="37">
        <v>28.6</v>
      </c>
      <c r="J11" s="37">
        <v>24.4</v>
      </c>
      <c r="K11" s="37">
        <v>23.4</v>
      </c>
      <c r="L11" s="37">
        <v>26.9</v>
      </c>
      <c r="M11" s="37">
        <v>28.6</v>
      </c>
    </row>
    <row r="12" spans="1:24" s="17" customFormat="1" ht="21.75" customHeight="1">
      <c r="A12" s="20" t="s">
        <v>51</v>
      </c>
      <c r="B12" s="35">
        <v>21</v>
      </c>
      <c r="C12" s="35">
        <v>16</v>
      </c>
      <c r="D12" s="35">
        <v>16</v>
      </c>
      <c r="E12" s="35">
        <v>8</v>
      </c>
      <c r="F12" s="35">
        <v>9</v>
      </c>
      <c r="G12" s="37">
        <v>13.5</v>
      </c>
      <c r="H12" s="37">
        <v>14.1</v>
      </c>
      <c r="I12" s="37">
        <v>15.8</v>
      </c>
      <c r="J12" s="37">
        <v>13.2</v>
      </c>
      <c r="K12" s="37">
        <v>14</v>
      </c>
      <c r="L12" s="37">
        <v>15</v>
      </c>
      <c r="M12" s="37">
        <v>13.5</v>
      </c>
    </row>
    <row r="13" spans="1:24" s="17" customFormat="1" ht="15" customHeight="1">
      <c r="A13" s="20" t="s">
        <v>52</v>
      </c>
      <c r="B13" s="35">
        <v>7</v>
      </c>
      <c r="C13" s="35">
        <v>7</v>
      </c>
      <c r="D13" s="35">
        <v>9</v>
      </c>
      <c r="E13" s="35">
        <v>8</v>
      </c>
      <c r="F13" s="35">
        <v>12</v>
      </c>
      <c r="G13" s="37">
        <v>6.4</v>
      </c>
      <c r="H13" s="37">
        <v>11</v>
      </c>
      <c r="I13" s="37">
        <v>12.8</v>
      </c>
      <c r="J13" s="37">
        <v>11.2</v>
      </c>
      <c r="K13" s="37">
        <v>9.4</v>
      </c>
      <c r="L13" s="37">
        <v>11.9</v>
      </c>
      <c r="M13" s="37">
        <v>15.1</v>
      </c>
    </row>
    <row r="14" spans="1:24" s="17" customFormat="1">
      <c r="A14" s="19" t="s">
        <v>37</v>
      </c>
      <c r="B14" s="35">
        <v>27</v>
      </c>
      <c r="C14" s="35">
        <v>11</v>
      </c>
      <c r="D14" s="35">
        <v>29</v>
      </c>
      <c r="E14" s="35">
        <v>9</v>
      </c>
      <c r="F14" s="38">
        <v>26.3</v>
      </c>
      <c r="G14" s="37">
        <v>23.5</v>
      </c>
      <c r="H14" s="37">
        <v>23.1</v>
      </c>
      <c r="I14" s="37">
        <v>24.1</v>
      </c>
      <c r="J14" s="37">
        <v>22.1</v>
      </c>
      <c r="K14" s="37">
        <v>26.6</v>
      </c>
      <c r="L14" s="37">
        <v>27.3</v>
      </c>
      <c r="M14" s="37">
        <v>29.9</v>
      </c>
    </row>
    <row r="15" spans="1:24" s="17" customFormat="1" ht="15" customHeight="1">
      <c r="A15" s="20" t="s">
        <v>53</v>
      </c>
      <c r="B15" s="35">
        <v>15</v>
      </c>
      <c r="C15" s="70" t="s">
        <v>54</v>
      </c>
      <c r="D15" s="35">
        <v>15.8</v>
      </c>
      <c r="E15" s="70" t="s">
        <v>54</v>
      </c>
      <c r="F15" s="35">
        <v>13.9</v>
      </c>
      <c r="G15" s="37">
        <v>13.2</v>
      </c>
      <c r="H15" s="37">
        <v>12.7</v>
      </c>
      <c r="I15" s="37">
        <v>14.2</v>
      </c>
      <c r="J15" s="37">
        <v>10.8</v>
      </c>
      <c r="K15" s="37">
        <v>15</v>
      </c>
      <c r="L15" s="37">
        <v>15.7</v>
      </c>
      <c r="M15" s="37">
        <v>14.6</v>
      </c>
      <c r="R15" s="21"/>
      <c r="V15" s="71" t="s">
        <v>55</v>
      </c>
      <c r="W15" s="71" t="s">
        <v>56</v>
      </c>
      <c r="X15" s="71" t="s">
        <v>57</v>
      </c>
    </row>
    <row r="16" spans="1:24" s="17" customFormat="1" ht="15" customHeight="1">
      <c r="A16" s="20" t="s">
        <v>58</v>
      </c>
      <c r="B16" s="35">
        <v>12</v>
      </c>
      <c r="C16" s="70" t="s">
        <v>54</v>
      </c>
      <c r="D16" s="35">
        <v>13.2</v>
      </c>
      <c r="E16" s="70" t="s">
        <v>54</v>
      </c>
      <c r="F16" s="35">
        <v>12.4</v>
      </c>
      <c r="G16" s="37">
        <v>10.3</v>
      </c>
      <c r="H16" s="37">
        <v>10.4</v>
      </c>
      <c r="I16" s="37">
        <v>9.9</v>
      </c>
      <c r="J16" s="37">
        <v>11.3</v>
      </c>
      <c r="K16" s="37">
        <v>11.6</v>
      </c>
      <c r="L16" s="37">
        <v>11.6</v>
      </c>
      <c r="M16" s="37">
        <v>15.3</v>
      </c>
      <c r="V16" s="71" t="s">
        <v>49</v>
      </c>
      <c r="W16" s="71">
        <v>213.3</v>
      </c>
      <c r="X16" s="71">
        <v>380.6</v>
      </c>
    </row>
    <row r="17" spans="1:24" s="17" customFormat="1" ht="15" customHeight="1">
      <c r="A17" s="32" t="s">
        <v>59</v>
      </c>
      <c r="B17" s="35"/>
      <c r="C17" s="35"/>
      <c r="D17" s="35"/>
      <c r="E17" s="35"/>
      <c r="F17" s="35"/>
      <c r="G17" s="37"/>
      <c r="H17" s="37"/>
      <c r="I17" s="37"/>
      <c r="J17" s="37"/>
      <c r="K17" s="37"/>
      <c r="L17" s="37"/>
      <c r="M17" s="37"/>
      <c r="V17" s="71" t="s">
        <v>60</v>
      </c>
      <c r="W17" s="71">
        <v>188.3133</v>
      </c>
      <c r="X17" s="71">
        <v>335.48129999999998</v>
      </c>
    </row>
    <row r="18" spans="1:24" s="17" customFormat="1" ht="15" customHeight="1">
      <c r="A18" s="33" t="s">
        <v>61</v>
      </c>
      <c r="B18" s="35">
        <v>17</v>
      </c>
      <c r="C18" s="35">
        <v>14</v>
      </c>
      <c r="D18" s="35">
        <v>13</v>
      </c>
      <c r="E18" s="35">
        <v>19</v>
      </c>
      <c r="F18" s="35">
        <v>15</v>
      </c>
      <c r="G18" s="37">
        <v>15.4</v>
      </c>
      <c r="H18" s="37">
        <v>15.8</v>
      </c>
      <c r="I18" s="37">
        <v>15.3</v>
      </c>
      <c r="J18" s="37">
        <v>15.7</v>
      </c>
      <c r="K18" s="37">
        <v>15.3</v>
      </c>
      <c r="L18" s="37">
        <v>18.2</v>
      </c>
      <c r="M18" s="37">
        <v>18.600000000000001</v>
      </c>
      <c r="R18" s="21"/>
    </row>
    <row r="19" spans="1:24" s="17" customFormat="1" ht="15" customHeight="1">
      <c r="A19" s="34" t="s">
        <v>62</v>
      </c>
      <c r="B19" s="35">
        <v>7</v>
      </c>
      <c r="C19" s="35">
        <v>16</v>
      </c>
      <c r="D19" s="35">
        <v>11</v>
      </c>
      <c r="E19" s="35">
        <v>10</v>
      </c>
      <c r="F19" s="35">
        <v>16</v>
      </c>
      <c r="G19" s="37">
        <v>10.5</v>
      </c>
      <c r="H19" s="37">
        <v>9.8000000000000007</v>
      </c>
      <c r="I19" s="37">
        <v>12.6</v>
      </c>
      <c r="J19" s="37">
        <v>12</v>
      </c>
      <c r="K19" s="37">
        <v>12.7</v>
      </c>
      <c r="L19" s="37">
        <v>12.3</v>
      </c>
      <c r="M19" s="37">
        <v>14.1</v>
      </c>
    </row>
    <row r="20" spans="1:24" s="17" customFormat="1" ht="15" customHeight="1">
      <c r="A20" s="22" t="s">
        <v>63</v>
      </c>
      <c r="B20" s="35"/>
      <c r="C20" s="35"/>
      <c r="D20" s="35"/>
      <c r="E20" s="35"/>
      <c r="F20" s="35">
        <v>259</v>
      </c>
      <c r="G20" s="36">
        <v>267.3</v>
      </c>
      <c r="H20" s="36">
        <v>269.60000000000002</v>
      </c>
      <c r="I20" s="36">
        <v>282.3</v>
      </c>
      <c r="J20" s="36">
        <v>284.10000000000002</v>
      </c>
      <c r="K20" s="36">
        <v>284.39999999999998</v>
      </c>
      <c r="L20" s="36">
        <v>319.39999999999998</v>
      </c>
      <c r="M20" s="36">
        <v>346</v>
      </c>
    </row>
    <row r="21" spans="1:24" s="17" customFormat="1" ht="15" customHeight="1">
      <c r="A21" s="63" t="s">
        <v>64</v>
      </c>
      <c r="B21" s="35"/>
      <c r="C21" s="35"/>
      <c r="D21" s="35"/>
      <c r="E21" s="35"/>
      <c r="F21" s="35"/>
      <c r="G21" s="36">
        <v>-10</v>
      </c>
      <c r="H21" s="36">
        <v>-4.8</v>
      </c>
      <c r="I21" s="36">
        <v>-9.1</v>
      </c>
      <c r="J21" s="36">
        <v>-6.4</v>
      </c>
      <c r="K21" s="36">
        <v>-2.5</v>
      </c>
      <c r="L21" s="36">
        <v>-7.1</v>
      </c>
      <c r="M21" s="36">
        <v>-12</v>
      </c>
    </row>
    <row r="22" spans="1:24" s="26" customFormat="1" ht="15" customHeight="1">
      <c r="A22" s="23"/>
      <c r="B22" s="24"/>
      <c r="C22" s="24"/>
      <c r="D22" s="24"/>
      <c r="E22" s="24"/>
      <c r="F22" s="24"/>
      <c r="G22" s="25"/>
      <c r="H22" s="25"/>
      <c r="I22" s="25"/>
      <c r="J22" s="25"/>
      <c r="K22" s="25"/>
      <c r="L22" s="25"/>
      <c r="M22" s="25"/>
    </row>
    <row r="23" spans="1:24" s="17" customFormat="1" ht="15" customHeight="1">
      <c r="A23" s="83" t="s">
        <v>65</v>
      </c>
      <c r="B23" s="84"/>
      <c r="C23" s="84"/>
      <c r="D23" s="84"/>
      <c r="E23" s="84"/>
      <c r="F23" s="84"/>
      <c r="G23" s="84"/>
      <c r="H23" s="84"/>
      <c r="I23" s="84"/>
      <c r="J23" s="84"/>
      <c r="K23" s="84"/>
      <c r="L23" s="84"/>
      <c r="M23" s="84"/>
    </row>
    <row r="24" spans="1:24" s="17" customFormat="1" ht="15" customHeight="1">
      <c r="A24" s="18" t="s">
        <v>50</v>
      </c>
      <c r="B24" s="39">
        <v>209.23699999999999</v>
      </c>
      <c r="C24" s="39">
        <v>215.5</v>
      </c>
      <c r="D24" s="39">
        <v>222.803</v>
      </c>
      <c r="E24" s="39">
        <v>223.566</v>
      </c>
      <c r="F24" s="39">
        <v>230.86799999999999</v>
      </c>
      <c r="G24" s="40">
        <v>226.89</v>
      </c>
      <c r="H24" s="40">
        <v>236.39400000000001</v>
      </c>
      <c r="I24" s="40">
        <v>237.71799999999999</v>
      </c>
      <c r="J24" s="40">
        <v>244.798</v>
      </c>
      <c r="K24" s="40">
        <v>253.113</v>
      </c>
      <c r="L24" s="40">
        <v>274.91000000000003</v>
      </c>
      <c r="M24" s="40">
        <v>294.55900000000003</v>
      </c>
      <c r="N24" s="27"/>
    </row>
    <row r="25" spans="1:24" s="17" customFormat="1" ht="15" customHeight="1">
      <c r="A25" s="19" t="s">
        <v>34</v>
      </c>
      <c r="B25" s="39">
        <v>24.105</v>
      </c>
      <c r="C25" s="39">
        <v>25.579000000000001</v>
      </c>
      <c r="D25" s="39">
        <v>21.79</v>
      </c>
      <c r="E25" s="39">
        <v>12.920999999999999</v>
      </c>
      <c r="F25" s="39">
        <v>18.684000000000001</v>
      </c>
      <c r="G25" s="41">
        <v>19.762</v>
      </c>
      <c r="H25" s="41">
        <v>24.172000000000001</v>
      </c>
      <c r="I25" s="41">
        <v>26.643999999999998</v>
      </c>
      <c r="J25" s="41">
        <v>23.460999999999999</v>
      </c>
      <c r="K25" s="41">
        <v>23.155000000000001</v>
      </c>
      <c r="L25" s="41">
        <v>26.436</v>
      </c>
      <c r="M25" s="41">
        <v>25.74</v>
      </c>
    </row>
    <row r="26" spans="1:24" s="17" customFormat="1" ht="23.25" customHeight="1">
      <c r="A26" s="20" t="s">
        <v>51</v>
      </c>
      <c r="B26" s="39">
        <v>18.236999999999998</v>
      </c>
      <c r="C26" s="39">
        <v>19.526</v>
      </c>
      <c r="D26" s="39">
        <v>14.657999999999999</v>
      </c>
      <c r="E26" s="39">
        <v>7.2629999999999999</v>
      </c>
      <c r="F26" s="39">
        <v>8.2629999999999999</v>
      </c>
      <c r="G26" s="41">
        <v>14.612</v>
      </c>
      <c r="H26" s="41">
        <v>15.57</v>
      </c>
      <c r="I26" s="41">
        <v>16.428999999999998</v>
      </c>
      <c r="J26" s="41">
        <v>14.106</v>
      </c>
      <c r="K26" s="41">
        <v>15.63</v>
      </c>
      <c r="L26" s="41">
        <v>17.061</v>
      </c>
      <c r="M26" s="41">
        <v>13.673999999999999</v>
      </c>
    </row>
    <row r="27" spans="1:24" s="17" customFormat="1" ht="15" customHeight="1">
      <c r="A27" s="20" t="s">
        <v>52</v>
      </c>
      <c r="B27" s="39">
        <v>5.8680000000000003</v>
      </c>
      <c r="C27" s="39">
        <v>6.0529999999999999</v>
      </c>
      <c r="D27" s="39">
        <v>7.1319999999999997</v>
      </c>
      <c r="E27" s="39">
        <v>5.6580000000000004</v>
      </c>
      <c r="F27" s="39">
        <v>10.420999999999999</v>
      </c>
      <c r="G27" s="41">
        <v>5.15</v>
      </c>
      <c r="H27" s="41">
        <v>8.6020000000000003</v>
      </c>
      <c r="I27" s="41">
        <v>10.215</v>
      </c>
      <c r="J27" s="41">
        <v>9.3550000000000004</v>
      </c>
      <c r="K27" s="41">
        <v>7.5250000000000004</v>
      </c>
      <c r="L27" s="41">
        <v>9.375</v>
      </c>
      <c r="M27" s="41">
        <v>12.066000000000001</v>
      </c>
    </row>
    <row r="28" spans="1:24" s="17" customFormat="1">
      <c r="A28" s="19" t="s">
        <v>37</v>
      </c>
      <c r="B28" s="39">
        <v>19.356000000000002</v>
      </c>
      <c r="C28" s="39">
        <v>7.5</v>
      </c>
      <c r="D28" s="39">
        <v>16.920999999999999</v>
      </c>
      <c r="E28" s="39">
        <v>10.039999999999999</v>
      </c>
      <c r="F28" s="42">
        <v>21.488</v>
      </c>
      <c r="G28" s="41">
        <v>19.859000000000002</v>
      </c>
      <c r="H28" s="41">
        <v>19.114999999999998</v>
      </c>
      <c r="I28" s="41">
        <v>19.030999999999999</v>
      </c>
      <c r="J28" s="41">
        <v>17.902000000000001</v>
      </c>
      <c r="K28" s="41">
        <v>21.925000000000001</v>
      </c>
      <c r="L28" s="41">
        <v>20.687999999999999</v>
      </c>
      <c r="M28" s="41">
        <v>24.66</v>
      </c>
    </row>
    <row r="29" spans="1:24" s="17" customFormat="1" ht="15" customHeight="1">
      <c r="A29" s="20" t="s">
        <v>53</v>
      </c>
      <c r="B29" s="39">
        <v>9.3030000000000008</v>
      </c>
      <c r="C29" s="39">
        <v>5.1050000000000004</v>
      </c>
      <c r="D29" s="39">
        <v>8.9130000000000003</v>
      </c>
      <c r="E29" s="39">
        <v>6.4779999999999998</v>
      </c>
      <c r="F29" s="39">
        <v>10.87</v>
      </c>
      <c r="G29" s="41">
        <v>10.326000000000001</v>
      </c>
      <c r="H29" s="41">
        <v>10.006</v>
      </c>
      <c r="I29" s="41">
        <v>10.752000000000001</v>
      </c>
      <c r="J29" s="41">
        <v>8.0950000000000006</v>
      </c>
      <c r="K29" s="41">
        <v>11.436</v>
      </c>
      <c r="L29" s="41">
        <v>11.292999999999999</v>
      </c>
      <c r="M29" s="41">
        <v>10.829000000000001</v>
      </c>
    </row>
    <row r="30" spans="1:24" s="17" customFormat="1" ht="15" customHeight="1">
      <c r="A30" s="20" t="s">
        <v>58</v>
      </c>
      <c r="B30" s="39">
        <v>10.053000000000001</v>
      </c>
      <c r="C30" s="39">
        <v>2.395</v>
      </c>
      <c r="D30" s="39">
        <v>8.0079999999999991</v>
      </c>
      <c r="E30" s="39">
        <v>3.5619999999999998</v>
      </c>
      <c r="F30" s="39">
        <v>10.618</v>
      </c>
      <c r="G30" s="41">
        <v>9.5329999999999995</v>
      </c>
      <c r="H30" s="41">
        <v>9.109</v>
      </c>
      <c r="I30" s="41">
        <v>8.2789999999999999</v>
      </c>
      <c r="J30" s="41">
        <v>9.8070000000000004</v>
      </c>
      <c r="K30" s="41">
        <v>10.489000000000001</v>
      </c>
      <c r="L30" s="41">
        <v>9.3949999999999996</v>
      </c>
      <c r="M30" s="41">
        <v>13.831</v>
      </c>
    </row>
    <row r="31" spans="1:24" s="17" customFormat="1" ht="15" customHeight="1">
      <c r="A31" s="32" t="s">
        <v>59</v>
      </c>
      <c r="B31" s="35"/>
      <c r="C31" s="35"/>
      <c r="D31" s="35"/>
      <c r="E31" s="35"/>
      <c r="F31" s="35"/>
      <c r="G31" s="37"/>
      <c r="H31" s="37"/>
      <c r="I31" s="37"/>
      <c r="J31" s="37"/>
      <c r="K31" s="37"/>
      <c r="L31" s="37"/>
      <c r="M31" s="37"/>
    </row>
    <row r="32" spans="1:24" s="17" customFormat="1" ht="15" customHeight="1">
      <c r="A32" s="33" t="s">
        <v>61</v>
      </c>
      <c r="B32" s="39">
        <v>15.026</v>
      </c>
      <c r="C32" s="39">
        <v>13.933999999999999</v>
      </c>
      <c r="D32" s="39">
        <v>13.053000000000001</v>
      </c>
      <c r="E32" s="39">
        <v>18.29</v>
      </c>
      <c r="F32" s="39">
        <v>13.737</v>
      </c>
      <c r="G32" s="41">
        <v>13.407</v>
      </c>
      <c r="H32" s="41">
        <v>14.47</v>
      </c>
      <c r="I32" s="41">
        <v>14.481</v>
      </c>
      <c r="J32" s="41">
        <v>13.695</v>
      </c>
      <c r="K32" s="41">
        <v>14.212999999999999</v>
      </c>
      <c r="L32" s="41">
        <v>16.922999999999998</v>
      </c>
      <c r="M32" s="41">
        <v>17.260999999999999</v>
      </c>
      <c r="R32" s="21"/>
    </row>
    <row r="33" spans="1:13" s="17" customFormat="1" ht="15" customHeight="1">
      <c r="A33" s="34" t="s">
        <v>62</v>
      </c>
      <c r="B33" s="39">
        <v>7.1319999999999997</v>
      </c>
      <c r="C33" s="39">
        <v>15.026</v>
      </c>
      <c r="D33" s="39">
        <v>10.816000000000001</v>
      </c>
      <c r="E33" s="39">
        <v>9.3160000000000007</v>
      </c>
      <c r="F33" s="39">
        <v>15.395</v>
      </c>
      <c r="G33" s="41">
        <v>10.028</v>
      </c>
      <c r="H33" s="41">
        <v>8.798</v>
      </c>
      <c r="I33" s="41">
        <v>12.667999999999999</v>
      </c>
      <c r="J33" s="41">
        <v>11.271000000000001</v>
      </c>
      <c r="K33" s="41">
        <v>11.446</v>
      </c>
      <c r="L33" s="41">
        <v>11.329000000000001</v>
      </c>
      <c r="M33" s="41">
        <v>13.095000000000001</v>
      </c>
    </row>
    <row r="34" spans="1:13" s="17" customFormat="1" ht="15" customHeight="1">
      <c r="A34" s="22" t="s">
        <v>63</v>
      </c>
      <c r="B34" s="39"/>
      <c r="C34" s="39"/>
      <c r="D34" s="39"/>
      <c r="E34" s="39"/>
      <c r="F34" s="39">
        <v>230.86799999999999</v>
      </c>
      <c r="G34" s="40">
        <v>235.49299999999999</v>
      </c>
      <c r="H34" s="40">
        <v>240.37299999999999</v>
      </c>
      <c r="I34" s="40">
        <v>245.393</v>
      </c>
      <c r="J34" s="40">
        <v>250.369</v>
      </c>
      <c r="K34" s="40">
        <v>255.298</v>
      </c>
      <c r="L34" s="40">
        <v>280.98599999999999</v>
      </c>
      <c r="M34" s="40">
        <v>304.983</v>
      </c>
    </row>
    <row r="35" spans="1:13" s="17" customFormat="1" ht="15" customHeight="1">
      <c r="A35" s="63" t="s">
        <v>64</v>
      </c>
      <c r="B35" s="39"/>
      <c r="C35" s="39"/>
      <c r="D35" s="39"/>
      <c r="E35" s="39"/>
      <c r="F35" s="39"/>
      <c r="G35" s="40">
        <v>-8.6029999999999998</v>
      </c>
      <c r="H35" s="40">
        <v>-3.98</v>
      </c>
      <c r="I35" s="40">
        <v>-7.6740000000000004</v>
      </c>
      <c r="J35" s="40">
        <v>-5.5720000000000001</v>
      </c>
      <c r="K35" s="40">
        <v>-2.1840000000000002</v>
      </c>
      <c r="L35" s="40">
        <v>-6.0759999999999996</v>
      </c>
      <c r="M35" s="40">
        <v>-10.423999999999999</v>
      </c>
    </row>
    <row r="36" spans="1:13" s="17" customFormat="1" ht="15" customHeight="1">
      <c r="B36" s="28"/>
      <c r="C36" s="28"/>
      <c r="D36" s="28"/>
      <c r="E36" s="28"/>
      <c r="F36" s="28"/>
      <c r="G36" s="43"/>
      <c r="H36" s="43"/>
      <c r="I36" s="43"/>
      <c r="J36" s="43"/>
      <c r="K36" s="43"/>
      <c r="L36" s="43"/>
      <c r="M36" s="43"/>
    </row>
    <row r="37" spans="1:13" s="17" customFormat="1" ht="15" customHeight="1">
      <c r="A37" s="29" t="s">
        <v>66</v>
      </c>
      <c r="B37" s="30"/>
      <c r="C37" s="30"/>
      <c r="D37" s="30"/>
      <c r="E37" s="30"/>
      <c r="F37" s="30"/>
      <c r="G37" s="30"/>
      <c r="H37" s="47"/>
      <c r="I37" s="47"/>
      <c r="J37" s="47"/>
      <c r="K37" s="47"/>
      <c r="L37" s="47"/>
      <c r="M37" s="47"/>
    </row>
  </sheetData>
  <sheetProtection algorithmName="SHA-256" hashValue="r1qAx5LzKHvvYwYig1KtY15krw9A4qnton7ikFCg80U=" saltValue="/iuLSdnL76AuocpNJQ0vTA==" spinCount="100000" sheet="1"/>
  <mergeCells count="3">
    <mergeCell ref="A9:M9"/>
    <mergeCell ref="A23:M23"/>
    <mergeCell ref="E1:O6"/>
  </mergeCells>
  <conditionalFormatting sqref="B15:E16">
    <cfRule type="cellIs" dxfId="17" priority="10" operator="lessThan">
      <formula>0</formula>
    </cfRule>
  </conditionalFormatting>
  <conditionalFormatting sqref="B18:E21">
    <cfRule type="cellIs" dxfId="16" priority="4" operator="lessThan">
      <formula>0</formula>
    </cfRule>
  </conditionalFormatting>
  <conditionalFormatting sqref="B29:E30">
    <cfRule type="cellIs" dxfId="15" priority="8" operator="lessThan">
      <formula>0</formula>
    </cfRule>
  </conditionalFormatting>
  <conditionalFormatting sqref="B32:F33 B32:E35">
    <cfRule type="cellIs" dxfId="14" priority="2" operator="lessThan">
      <formula>0</formula>
    </cfRule>
  </conditionalFormatting>
  <conditionalFormatting sqref="F21:M21">
    <cfRule type="cellIs" dxfId="13" priority="3" operator="lessThan">
      <formula>0</formula>
    </cfRule>
  </conditionalFormatting>
  <conditionalFormatting sqref="F35:M35">
    <cfRule type="cellIs" dxfId="12"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37"/>
  <sheetViews>
    <sheetView zoomScaleNormal="100" workbookViewId="0">
      <pane xSplit="1" ySplit="8" topLeftCell="B9" activePane="bottomRight" state="frozen"/>
      <selection pane="topRight" activeCell="A22" sqref="A22"/>
      <selection pane="bottomLeft" activeCell="A22" sqref="A22"/>
      <selection pane="bottomRight"/>
    </sheetView>
  </sheetViews>
  <sheetFormatPr defaultColWidth="24.42578125" defaultRowHeight="15"/>
  <cols>
    <col min="1" max="1" width="34.28515625" style="31" customWidth="1" collapsed="1"/>
    <col min="2" max="13" width="10.5703125" style="31" bestFit="1" customWidth="1" collapsed="1"/>
    <col min="14" max="18" width="24.42578125" style="31" collapsed="1"/>
    <col min="19" max="20" width="24.42578125" style="31"/>
    <col min="21" max="16384" width="24.42578125" style="31" collapsed="1"/>
  </cols>
  <sheetData>
    <row r="1" spans="1:24" s="51" customFormat="1" ht="21" customHeight="1">
      <c r="A1" s="62" t="s">
        <v>0</v>
      </c>
      <c r="D1" s="53"/>
      <c r="E1" s="87" t="s">
        <v>71</v>
      </c>
      <c r="F1" s="87"/>
      <c r="G1" s="87"/>
      <c r="H1" s="87"/>
      <c r="I1" s="87"/>
      <c r="J1" s="87"/>
      <c r="K1" s="87"/>
      <c r="L1" s="87"/>
      <c r="M1" s="87"/>
      <c r="N1" s="87"/>
      <c r="O1" s="87"/>
      <c r="P1" s="53"/>
      <c r="Q1" s="53"/>
      <c r="R1" s="53"/>
      <c r="S1" s="53"/>
    </row>
    <row r="2" spans="1:24" s="52" customFormat="1" ht="12.75" customHeight="1">
      <c r="A2" s="79"/>
      <c r="B2" s="79"/>
      <c r="C2" s="79"/>
      <c r="D2" s="53"/>
      <c r="E2" s="87"/>
      <c r="F2" s="87"/>
      <c r="G2" s="87"/>
      <c r="H2" s="87"/>
      <c r="I2" s="87"/>
      <c r="J2" s="87"/>
      <c r="K2" s="87"/>
      <c r="L2" s="87"/>
      <c r="M2" s="87"/>
      <c r="N2" s="87"/>
      <c r="O2" s="87"/>
      <c r="P2" s="53"/>
      <c r="Q2" s="53"/>
      <c r="R2" s="53"/>
      <c r="S2" s="53"/>
      <c r="T2" s="79"/>
      <c r="U2" s="79"/>
      <c r="V2" s="79"/>
      <c r="W2" s="79"/>
      <c r="X2" s="79"/>
    </row>
    <row r="3" spans="1:24" s="52" customFormat="1" ht="12.75" customHeight="1">
      <c r="A3" s="79"/>
      <c r="B3" s="79"/>
      <c r="C3" s="79"/>
      <c r="D3" s="53"/>
      <c r="E3" s="87"/>
      <c r="F3" s="87"/>
      <c r="G3" s="87"/>
      <c r="H3" s="87"/>
      <c r="I3" s="87"/>
      <c r="J3" s="87"/>
      <c r="K3" s="87"/>
      <c r="L3" s="87"/>
      <c r="M3" s="87"/>
      <c r="N3" s="87"/>
      <c r="O3" s="87"/>
      <c r="P3" s="53"/>
      <c r="Q3" s="53"/>
      <c r="R3" s="53"/>
      <c r="S3" s="53"/>
      <c r="T3" s="79"/>
      <c r="U3" s="79"/>
      <c r="V3" s="79"/>
      <c r="W3" s="79"/>
      <c r="X3" s="79"/>
    </row>
    <row r="4" spans="1:24" s="52" customFormat="1" ht="12.75" customHeight="1">
      <c r="A4" s="79"/>
      <c r="B4" s="79"/>
      <c r="C4" s="79"/>
      <c r="D4" s="53"/>
      <c r="E4" s="87"/>
      <c r="F4" s="87"/>
      <c r="G4" s="87"/>
      <c r="H4" s="87"/>
      <c r="I4" s="87"/>
      <c r="J4" s="87"/>
      <c r="K4" s="87"/>
      <c r="L4" s="87"/>
      <c r="M4" s="87"/>
      <c r="N4" s="87"/>
      <c r="O4" s="87"/>
      <c r="P4" s="53"/>
      <c r="Q4" s="53"/>
      <c r="R4" s="53"/>
      <c r="S4" s="53"/>
      <c r="T4" s="79"/>
      <c r="U4" s="79"/>
      <c r="V4" s="79"/>
      <c r="W4" s="79"/>
      <c r="X4" s="79"/>
    </row>
    <row r="5" spans="1:24" s="52" customFormat="1" ht="12.75" customHeight="1">
      <c r="A5" s="79"/>
      <c r="B5" s="79"/>
      <c r="C5" s="79"/>
      <c r="D5" s="53"/>
      <c r="E5" s="87"/>
      <c r="F5" s="87"/>
      <c r="G5" s="87"/>
      <c r="H5" s="87"/>
      <c r="I5" s="87"/>
      <c r="J5" s="87"/>
      <c r="K5" s="87"/>
      <c r="L5" s="87"/>
      <c r="M5" s="87"/>
      <c r="N5" s="87"/>
      <c r="O5" s="87"/>
      <c r="P5" s="53"/>
      <c r="Q5" s="53"/>
      <c r="R5" s="53"/>
      <c r="S5" s="53"/>
      <c r="T5" s="79"/>
      <c r="U5" s="79"/>
      <c r="V5" s="79"/>
      <c r="W5" s="79"/>
      <c r="X5" s="79"/>
    </row>
    <row r="6" spans="1:24" s="52" customFormat="1" ht="12.75" customHeight="1">
      <c r="A6" s="79"/>
      <c r="B6" s="79"/>
      <c r="C6" s="79"/>
      <c r="D6" s="53"/>
      <c r="E6" s="87"/>
      <c r="F6" s="87"/>
      <c r="G6" s="87"/>
      <c r="H6" s="87"/>
      <c r="I6" s="87"/>
      <c r="J6" s="87"/>
      <c r="K6" s="87"/>
      <c r="L6" s="87"/>
      <c r="M6" s="87"/>
      <c r="N6" s="87"/>
      <c r="O6" s="87"/>
      <c r="P6" s="53"/>
      <c r="Q6" s="53"/>
      <c r="R6" s="53"/>
      <c r="S6" s="53"/>
      <c r="T6" s="79"/>
      <c r="U6" s="79"/>
      <c r="V6" s="79"/>
      <c r="W6" s="79"/>
      <c r="X6" s="79"/>
    </row>
    <row r="7" spans="1:24" s="16" customFormat="1" ht="39" customHeight="1">
      <c r="A7" s="15" t="s">
        <v>72</v>
      </c>
      <c r="B7" s="80"/>
      <c r="C7" s="80"/>
      <c r="D7" s="81"/>
      <c r="E7" s="81"/>
      <c r="F7" s="81"/>
      <c r="G7" s="81"/>
      <c r="H7" s="81"/>
      <c r="I7" s="81"/>
      <c r="J7" s="81"/>
      <c r="K7" s="81"/>
      <c r="L7" s="81"/>
      <c r="M7" s="81"/>
      <c r="N7" s="82"/>
      <c r="O7" s="45" t="s">
        <v>73</v>
      </c>
      <c r="P7" s="82"/>
      <c r="Q7" s="82"/>
      <c r="R7" s="82"/>
      <c r="S7" s="82"/>
      <c r="T7" s="82"/>
      <c r="U7" s="82"/>
      <c r="V7" s="82"/>
      <c r="W7" s="82"/>
      <c r="X7" s="82"/>
    </row>
    <row r="8" spans="1:24" s="17" customFormat="1" ht="25.5" customHeight="1">
      <c r="A8" s="66"/>
      <c r="B8" s="67">
        <v>2019</v>
      </c>
      <c r="C8" s="67">
        <v>2020</v>
      </c>
      <c r="D8" s="67">
        <v>2021</v>
      </c>
      <c r="E8" s="67">
        <v>2022</v>
      </c>
      <c r="F8" s="67">
        <v>2023</v>
      </c>
      <c r="G8" s="67">
        <v>2024</v>
      </c>
      <c r="H8" s="67">
        <v>2025</v>
      </c>
      <c r="I8" s="67">
        <v>2026</v>
      </c>
      <c r="J8" s="67">
        <v>2027</v>
      </c>
      <c r="K8" s="67">
        <v>2028</v>
      </c>
      <c r="L8" s="67">
        <v>2033</v>
      </c>
      <c r="M8" s="67">
        <v>2038</v>
      </c>
      <c r="O8" s="45" t="s">
        <v>74</v>
      </c>
      <c r="P8" s="45"/>
    </row>
    <row r="9" spans="1:24" s="17" customFormat="1" ht="15" customHeight="1">
      <c r="A9" s="85" t="s">
        <v>49</v>
      </c>
      <c r="B9" s="86"/>
      <c r="C9" s="86"/>
      <c r="D9" s="86"/>
      <c r="E9" s="86"/>
      <c r="F9" s="86"/>
      <c r="G9" s="86"/>
      <c r="H9" s="86"/>
      <c r="I9" s="86"/>
      <c r="J9" s="86"/>
      <c r="K9" s="86"/>
      <c r="L9" s="86"/>
      <c r="M9" s="86"/>
    </row>
    <row r="10" spans="1:24" s="17" customFormat="1" ht="15" customHeight="1">
      <c r="A10" s="18" t="s">
        <v>50</v>
      </c>
      <c r="B10" s="35">
        <v>65</v>
      </c>
      <c r="C10" s="35">
        <v>68</v>
      </c>
      <c r="D10" s="35">
        <v>72</v>
      </c>
      <c r="E10" s="35">
        <v>69</v>
      </c>
      <c r="F10" s="35">
        <v>74</v>
      </c>
      <c r="G10" s="36">
        <v>76.2</v>
      </c>
      <c r="H10" s="36">
        <v>77.2</v>
      </c>
      <c r="I10" s="36">
        <v>79</v>
      </c>
      <c r="J10" s="36">
        <v>81.7</v>
      </c>
      <c r="K10" s="36">
        <v>83.6</v>
      </c>
      <c r="L10" s="36">
        <v>90.8</v>
      </c>
      <c r="M10" s="36">
        <v>99.5</v>
      </c>
    </row>
    <row r="11" spans="1:24" s="17" customFormat="1" ht="15" customHeight="1">
      <c r="A11" s="19" t="s">
        <v>34</v>
      </c>
      <c r="B11" s="35">
        <v>12</v>
      </c>
      <c r="C11" s="35">
        <v>7</v>
      </c>
      <c r="D11" s="35">
        <v>6</v>
      </c>
      <c r="E11" s="70" t="s">
        <v>54</v>
      </c>
      <c r="F11" s="35">
        <v>11</v>
      </c>
      <c r="G11" s="37">
        <v>9</v>
      </c>
      <c r="H11" s="37">
        <v>7.9</v>
      </c>
      <c r="I11" s="37">
        <v>8.8000000000000007</v>
      </c>
      <c r="J11" s="37">
        <v>10.4</v>
      </c>
      <c r="K11" s="37">
        <v>9.9</v>
      </c>
      <c r="L11" s="37">
        <v>8.5</v>
      </c>
      <c r="M11" s="37">
        <v>10.9</v>
      </c>
    </row>
    <row r="12" spans="1:24" s="17" customFormat="1" ht="21.75" customHeight="1">
      <c r="A12" s="20" t="s">
        <v>51</v>
      </c>
      <c r="B12" s="70" t="s">
        <v>54</v>
      </c>
      <c r="C12" s="70" t="s">
        <v>54</v>
      </c>
      <c r="D12" s="70" t="s">
        <v>54</v>
      </c>
      <c r="E12" s="70" t="s">
        <v>54</v>
      </c>
      <c r="F12" s="70" t="s">
        <v>54</v>
      </c>
      <c r="G12" s="37">
        <v>6.7</v>
      </c>
      <c r="H12" s="37">
        <v>5</v>
      </c>
      <c r="I12" s="37">
        <v>5.0999999999999996</v>
      </c>
      <c r="J12" s="37">
        <v>6.5</v>
      </c>
      <c r="K12" s="37">
        <v>6.7</v>
      </c>
      <c r="L12" s="37">
        <v>5.9</v>
      </c>
      <c r="M12" s="37">
        <v>6.5</v>
      </c>
    </row>
    <row r="13" spans="1:24" s="17" customFormat="1" ht="15" customHeight="1">
      <c r="A13" s="20" t="s">
        <v>52</v>
      </c>
      <c r="B13" s="70" t="s">
        <v>54</v>
      </c>
      <c r="C13" s="70" t="s">
        <v>54</v>
      </c>
      <c r="D13" s="70" t="s">
        <v>54</v>
      </c>
      <c r="E13" s="70" t="s">
        <v>54</v>
      </c>
      <c r="F13" s="70" t="s">
        <v>54</v>
      </c>
      <c r="G13" s="37">
        <v>2.2999999999999998</v>
      </c>
      <c r="H13" s="37">
        <v>2.9</v>
      </c>
      <c r="I13" s="37">
        <v>3.7</v>
      </c>
      <c r="J13" s="37">
        <v>3.9</v>
      </c>
      <c r="K13" s="37">
        <v>3.2</v>
      </c>
      <c r="L13" s="37">
        <v>2.6</v>
      </c>
      <c r="M13" s="37">
        <v>4.4000000000000004</v>
      </c>
    </row>
    <row r="14" spans="1:24" s="17" customFormat="1">
      <c r="A14" s="19" t="s">
        <v>37</v>
      </c>
      <c r="B14" s="70" t="s">
        <v>54</v>
      </c>
      <c r="C14" s="70" t="s">
        <v>54</v>
      </c>
      <c r="D14" s="70" t="s">
        <v>54</v>
      </c>
      <c r="E14" s="70" t="s">
        <v>54</v>
      </c>
      <c r="F14" s="38">
        <v>7.4</v>
      </c>
      <c r="G14" s="37">
        <v>6.1</v>
      </c>
      <c r="H14" s="37">
        <v>7.1</v>
      </c>
      <c r="I14" s="37">
        <v>8.1</v>
      </c>
      <c r="J14" s="37">
        <v>8</v>
      </c>
      <c r="K14" s="37">
        <v>9.6</v>
      </c>
      <c r="L14" s="37">
        <v>9.9</v>
      </c>
      <c r="M14" s="37">
        <v>10.6</v>
      </c>
    </row>
    <row r="15" spans="1:24" s="17" customFormat="1" ht="15" customHeight="1">
      <c r="A15" s="20" t="s">
        <v>53</v>
      </c>
      <c r="B15" s="70" t="s">
        <v>54</v>
      </c>
      <c r="C15" s="70" t="s">
        <v>54</v>
      </c>
      <c r="D15" s="70" t="s">
        <v>54</v>
      </c>
      <c r="E15" s="70" t="s">
        <v>54</v>
      </c>
      <c r="F15" s="70" t="s">
        <v>54</v>
      </c>
      <c r="G15" s="37">
        <v>2.4</v>
      </c>
      <c r="H15" s="37">
        <v>3.5</v>
      </c>
      <c r="I15" s="37">
        <v>4</v>
      </c>
      <c r="J15" s="37">
        <v>4.3</v>
      </c>
      <c r="K15" s="37">
        <v>3.8</v>
      </c>
      <c r="L15" s="37">
        <v>4.0999999999999996</v>
      </c>
      <c r="M15" s="37">
        <v>5.2</v>
      </c>
      <c r="R15" s="21"/>
      <c r="V15" s="71" t="s">
        <v>55</v>
      </c>
      <c r="W15" s="71" t="s">
        <v>56</v>
      </c>
      <c r="X15" s="71" t="s">
        <v>57</v>
      </c>
    </row>
    <row r="16" spans="1:24" s="17" customFormat="1" ht="15" customHeight="1">
      <c r="A16" s="20" t="s">
        <v>58</v>
      </c>
      <c r="B16" s="70" t="s">
        <v>54</v>
      </c>
      <c r="C16" s="70" t="s">
        <v>54</v>
      </c>
      <c r="D16" s="70" t="s">
        <v>54</v>
      </c>
      <c r="E16" s="70" t="s">
        <v>54</v>
      </c>
      <c r="F16" s="70" t="s">
        <v>54</v>
      </c>
      <c r="G16" s="37">
        <v>3.7</v>
      </c>
      <c r="H16" s="37">
        <v>3.6</v>
      </c>
      <c r="I16" s="37">
        <v>4.0999999999999996</v>
      </c>
      <c r="J16" s="37">
        <v>3.7</v>
      </c>
      <c r="K16" s="37">
        <v>5.8</v>
      </c>
      <c r="L16" s="37">
        <v>5.8</v>
      </c>
      <c r="M16" s="37">
        <v>5.4</v>
      </c>
      <c r="V16" s="71" t="s">
        <v>49</v>
      </c>
      <c r="W16" s="71">
        <v>58.5</v>
      </c>
      <c r="X16" s="71">
        <v>138.6</v>
      </c>
    </row>
    <row r="17" spans="1:24" s="17" customFormat="1" ht="15" customHeight="1">
      <c r="A17" s="32" t="s">
        <v>59</v>
      </c>
      <c r="B17" s="35"/>
      <c r="C17" s="35"/>
      <c r="D17" s="35"/>
      <c r="E17" s="35"/>
      <c r="F17" s="35"/>
      <c r="G17" s="37"/>
      <c r="H17" s="37"/>
      <c r="I17" s="37"/>
      <c r="J17" s="37"/>
      <c r="K17" s="37"/>
      <c r="L17" s="37"/>
      <c r="M17" s="37"/>
      <c r="V17" s="71" t="s">
        <v>60</v>
      </c>
      <c r="W17" s="71">
        <v>56.332799999999999</v>
      </c>
      <c r="X17" s="71">
        <v>135.24170000000001</v>
      </c>
    </row>
    <row r="18" spans="1:24" s="17" customFormat="1" ht="15" customHeight="1">
      <c r="A18" s="33" t="s">
        <v>61</v>
      </c>
      <c r="B18" s="70" t="s">
        <v>54</v>
      </c>
      <c r="C18" s="70" t="s">
        <v>54</v>
      </c>
      <c r="D18" s="35">
        <v>6</v>
      </c>
      <c r="E18" s="35">
        <v>6</v>
      </c>
      <c r="F18" s="35">
        <v>7</v>
      </c>
      <c r="G18" s="37">
        <v>2.8</v>
      </c>
      <c r="H18" s="37">
        <v>2.2999999999999998</v>
      </c>
      <c r="I18" s="37">
        <v>3.3</v>
      </c>
      <c r="J18" s="37">
        <v>4.0999999999999996</v>
      </c>
      <c r="K18" s="37">
        <v>3.8</v>
      </c>
      <c r="L18" s="37">
        <v>4.0999999999999996</v>
      </c>
      <c r="M18" s="37">
        <v>4.8</v>
      </c>
      <c r="R18" s="21"/>
    </row>
    <row r="19" spans="1:24" s="17" customFormat="1" ht="15" customHeight="1">
      <c r="A19" s="34" t="s">
        <v>62</v>
      </c>
      <c r="B19" s="70" t="s">
        <v>54</v>
      </c>
      <c r="C19" s="70" t="s">
        <v>54</v>
      </c>
      <c r="D19" s="70" t="s">
        <v>54</v>
      </c>
      <c r="E19" s="35">
        <v>6</v>
      </c>
      <c r="F19" s="35">
        <v>6</v>
      </c>
      <c r="G19" s="37">
        <v>2.2999999999999998</v>
      </c>
      <c r="H19" s="37">
        <v>3.2</v>
      </c>
      <c r="I19" s="37">
        <v>3.3</v>
      </c>
      <c r="J19" s="37">
        <v>3.6</v>
      </c>
      <c r="K19" s="37">
        <v>3.8</v>
      </c>
      <c r="L19" s="37">
        <v>4.4000000000000004</v>
      </c>
      <c r="M19" s="37">
        <v>4.4000000000000004</v>
      </c>
    </row>
    <row r="20" spans="1:24" s="17" customFormat="1" ht="15" customHeight="1">
      <c r="A20" s="22" t="s">
        <v>63</v>
      </c>
      <c r="B20" s="35"/>
      <c r="C20" s="35"/>
      <c r="D20" s="35"/>
      <c r="E20" s="35"/>
      <c r="F20" s="35">
        <v>74</v>
      </c>
      <c r="G20" s="36">
        <v>79.7</v>
      </c>
      <c r="H20" s="36">
        <v>83</v>
      </c>
      <c r="I20" s="36">
        <v>89.5</v>
      </c>
      <c r="J20" s="36">
        <v>90.9</v>
      </c>
      <c r="K20" s="36">
        <v>93.6</v>
      </c>
      <c r="L20" s="36">
        <v>114.2</v>
      </c>
      <c r="M20" s="36">
        <v>126</v>
      </c>
    </row>
    <row r="21" spans="1:24" s="17" customFormat="1" ht="15" customHeight="1">
      <c r="A21" s="63" t="s">
        <v>64</v>
      </c>
      <c r="B21" s="35"/>
      <c r="C21" s="35"/>
      <c r="D21" s="35"/>
      <c r="E21" s="35"/>
      <c r="F21" s="35"/>
      <c r="G21" s="36">
        <v>-3.5</v>
      </c>
      <c r="H21" s="36">
        <v>-5.8</v>
      </c>
      <c r="I21" s="36">
        <v>-10.5</v>
      </c>
      <c r="J21" s="36">
        <v>-9.1999999999999993</v>
      </c>
      <c r="K21" s="36">
        <v>-10</v>
      </c>
      <c r="L21" s="36">
        <v>-23.4</v>
      </c>
      <c r="M21" s="36">
        <v>-26.5</v>
      </c>
    </row>
    <row r="22" spans="1:24" s="26" customFormat="1" ht="15" customHeight="1">
      <c r="A22" s="23"/>
      <c r="B22" s="24"/>
      <c r="C22" s="24"/>
      <c r="D22" s="24"/>
      <c r="E22" s="24"/>
      <c r="F22" s="24"/>
      <c r="G22" s="25"/>
      <c r="H22" s="25"/>
      <c r="I22" s="25"/>
      <c r="J22" s="25"/>
      <c r="K22" s="25"/>
      <c r="L22" s="25"/>
      <c r="M22" s="25"/>
    </row>
    <row r="23" spans="1:24" s="17" customFormat="1" ht="15" customHeight="1">
      <c r="A23" s="83" t="s">
        <v>65</v>
      </c>
      <c r="B23" s="84"/>
      <c r="C23" s="84"/>
      <c r="D23" s="84"/>
      <c r="E23" s="84"/>
      <c r="F23" s="84"/>
      <c r="G23" s="84"/>
      <c r="H23" s="84"/>
      <c r="I23" s="84"/>
      <c r="J23" s="84"/>
      <c r="K23" s="84"/>
      <c r="L23" s="84"/>
      <c r="M23" s="84"/>
    </row>
    <row r="24" spans="1:24" s="17" customFormat="1" ht="15" customHeight="1">
      <c r="A24" s="18" t="s">
        <v>50</v>
      </c>
      <c r="B24" s="39">
        <v>62.591999999999999</v>
      </c>
      <c r="C24" s="39">
        <v>70.474000000000004</v>
      </c>
      <c r="D24" s="39">
        <v>66.736999999999995</v>
      </c>
      <c r="E24" s="39">
        <v>67.5</v>
      </c>
      <c r="F24" s="39">
        <v>72.763000000000005</v>
      </c>
      <c r="G24" s="40">
        <v>73.471999999999994</v>
      </c>
      <c r="H24" s="40">
        <v>75.004999999999995</v>
      </c>
      <c r="I24" s="40">
        <v>74.760000000000005</v>
      </c>
      <c r="J24" s="40">
        <v>79.84</v>
      </c>
      <c r="K24" s="40">
        <v>82.894000000000005</v>
      </c>
      <c r="L24" s="40">
        <v>87.421000000000006</v>
      </c>
      <c r="M24" s="40">
        <v>97.162999999999997</v>
      </c>
      <c r="N24" s="27"/>
    </row>
    <row r="25" spans="1:24" s="17" customFormat="1" ht="15" customHeight="1">
      <c r="A25" s="19" t="s">
        <v>34</v>
      </c>
      <c r="B25" s="39">
        <v>11.907999999999999</v>
      </c>
      <c r="C25" s="39">
        <v>7.79</v>
      </c>
      <c r="D25" s="39">
        <v>5.1840000000000002</v>
      </c>
      <c r="E25" s="39">
        <v>0.44700000000000001</v>
      </c>
      <c r="F25" s="39">
        <v>11.053000000000001</v>
      </c>
      <c r="G25" s="41">
        <v>9.7240000000000002</v>
      </c>
      <c r="H25" s="41">
        <v>8.0540000000000003</v>
      </c>
      <c r="I25" s="41">
        <v>8.9039999999999999</v>
      </c>
      <c r="J25" s="41">
        <v>10.8</v>
      </c>
      <c r="K25" s="41">
        <v>10.891</v>
      </c>
      <c r="L25" s="41">
        <v>9.9410000000000007</v>
      </c>
      <c r="M25" s="41">
        <v>11.372999999999999</v>
      </c>
    </row>
    <row r="26" spans="1:24" s="17" customFormat="1" ht="23.25" customHeight="1">
      <c r="A26" s="20" t="s">
        <v>51</v>
      </c>
      <c r="B26" s="39">
        <v>8.8819999999999997</v>
      </c>
      <c r="C26" s="39">
        <v>7</v>
      </c>
      <c r="D26" s="39">
        <v>4.1840000000000002</v>
      </c>
      <c r="E26" s="39">
        <v>0</v>
      </c>
      <c r="F26" s="39">
        <v>8.0530000000000008</v>
      </c>
      <c r="G26" s="41">
        <v>7.6909999999999998</v>
      </c>
      <c r="H26" s="41">
        <v>5.665</v>
      </c>
      <c r="I26" s="41">
        <v>5.8940000000000001</v>
      </c>
      <c r="J26" s="41">
        <v>7.5149999999999997</v>
      </c>
      <c r="K26" s="41">
        <v>8.0079999999999991</v>
      </c>
      <c r="L26" s="41">
        <v>7.6239999999999997</v>
      </c>
      <c r="M26" s="41">
        <v>7.6879999999999997</v>
      </c>
    </row>
    <row r="27" spans="1:24" s="17" customFormat="1" ht="15" customHeight="1">
      <c r="A27" s="20" t="s">
        <v>52</v>
      </c>
      <c r="B27" s="39">
        <v>3.0259999999999998</v>
      </c>
      <c r="C27" s="39">
        <v>0.79</v>
      </c>
      <c r="D27" s="39">
        <v>1</v>
      </c>
      <c r="E27" s="39">
        <v>0.44700000000000001</v>
      </c>
      <c r="F27" s="39">
        <v>3</v>
      </c>
      <c r="G27" s="41">
        <v>2.0329999999999999</v>
      </c>
      <c r="H27" s="41">
        <v>2.3889999999999998</v>
      </c>
      <c r="I27" s="41">
        <v>3.01</v>
      </c>
      <c r="J27" s="41">
        <v>3.2850000000000001</v>
      </c>
      <c r="K27" s="41">
        <v>2.883</v>
      </c>
      <c r="L27" s="41">
        <v>2.3170000000000002</v>
      </c>
      <c r="M27" s="41">
        <v>3.6850000000000001</v>
      </c>
    </row>
    <row r="28" spans="1:24" s="17" customFormat="1">
      <c r="A28" s="19" t="s">
        <v>37</v>
      </c>
      <c r="B28" s="39">
        <v>2.8159999999999998</v>
      </c>
      <c r="C28" s="39">
        <v>2.3679999999999999</v>
      </c>
      <c r="D28" s="39">
        <v>3</v>
      </c>
      <c r="E28" s="39">
        <v>4.1580000000000004</v>
      </c>
      <c r="F28" s="42">
        <v>7.0350000000000001</v>
      </c>
      <c r="G28" s="41">
        <v>5.2539999999999996</v>
      </c>
      <c r="H28" s="41">
        <v>7.242</v>
      </c>
      <c r="I28" s="41">
        <v>7.3170000000000002</v>
      </c>
      <c r="J28" s="41">
        <v>8.0129999999999999</v>
      </c>
      <c r="K28" s="41">
        <v>9.5169999999999995</v>
      </c>
      <c r="L28" s="41">
        <v>9.0609999999999999</v>
      </c>
      <c r="M28" s="41">
        <v>10.455</v>
      </c>
    </row>
    <row r="29" spans="1:24" s="17" customFormat="1" ht="15" customHeight="1">
      <c r="A29" s="20" t="s">
        <v>53</v>
      </c>
      <c r="B29" s="39">
        <v>2.8159999999999998</v>
      </c>
      <c r="C29" s="39">
        <v>2.3679999999999999</v>
      </c>
      <c r="D29" s="39">
        <v>1.6419999999999999</v>
      </c>
      <c r="E29" s="39">
        <v>2.2709999999999999</v>
      </c>
      <c r="F29" s="39">
        <v>3.4529999999999998</v>
      </c>
      <c r="G29" s="41">
        <v>1.982</v>
      </c>
      <c r="H29" s="41">
        <v>3.6219999999999999</v>
      </c>
      <c r="I29" s="41">
        <v>3.75</v>
      </c>
      <c r="J29" s="41">
        <v>4.3499999999999996</v>
      </c>
      <c r="K29" s="41">
        <v>3.8969999999999998</v>
      </c>
      <c r="L29" s="41">
        <v>3.9750000000000001</v>
      </c>
      <c r="M29" s="41">
        <v>5.1859999999999999</v>
      </c>
    </row>
    <row r="30" spans="1:24" s="17" customFormat="1" ht="15" customHeight="1">
      <c r="A30" s="20" t="s">
        <v>58</v>
      </c>
      <c r="B30" s="39">
        <v>0</v>
      </c>
      <c r="C30" s="39">
        <v>0</v>
      </c>
      <c r="D30" s="39">
        <v>1.3580000000000001</v>
      </c>
      <c r="E30" s="39">
        <v>1.887</v>
      </c>
      <c r="F30" s="39">
        <v>3.5819999999999999</v>
      </c>
      <c r="G30" s="41">
        <v>3.2719999999999998</v>
      </c>
      <c r="H30" s="41">
        <v>3.62</v>
      </c>
      <c r="I30" s="41">
        <v>3.5670000000000002</v>
      </c>
      <c r="J30" s="41">
        <v>3.6629999999999998</v>
      </c>
      <c r="K30" s="41">
        <v>5.62</v>
      </c>
      <c r="L30" s="41">
        <v>5.0860000000000003</v>
      </c>
      <c r="M30" s="41">
        <v>5.2690000000000001</v>
      </c>
    </row>
    <row r="31" spans="1:24" s="17" customFormat="1" ht="15" customHeight="1">
      <c r="A31" s="32" t="s">
        <v>59</v>
      </c>
      <c r="B31" s="35"/>
      <c r="C31" s="35"/>
      <c r="D31" s="35"/>
      <c r="E31" s="35"/>
      <c r="F31" s="35"/>
      <c r="G31" s="37"/>
      <c r="H31" s="37"/>
      <c r="I31" s="37"/>
      <c r="J31" s="37"/>
      <c r="K31" s="37"/>
      <c r="L31" s="37"/>
      <c r="M31" s="37"/>
    </row>
    <row r="32" spans="1:24" s="17" customFormat="1" ht="15" customHeight="1">
      <c r="A32" s="33" t="s">
        <v>61</v>
      </c>
      <c r="B32" s="39">
        <v>2.3679999999999999</v>
      </c>
      <c r="C32" s="39">
        <v>1.5</v>
      </c>
      <c r="D32" s="39">
        <v>6</v>
      </c>
      <c r="E32" s="39">
        <v>4.8680000000000003</v>
      </c>
      <c r="F32" s="39">
        <v>7.1050000000000004</v>
      </c>
      <c r="G32" s="41">
        <v>2.6960000000000002</v>
      </c>
      <c r="H32" s="41">
        <v>2.3029999999999999</v>
      </c>
      <c r="I32" s="41">
        <v>3.2440000000000002</v>
      </c>
      <c r="J32" s="41">
        <v>3.9740000000000002</v>
      </c>
      <c r="K32" s="41">
        <v>4.1379999999999999</v>
      </c>
      <c r="L32" s="41">
        <v>3.48</v>
      </c>
      <c r="M32" s="41">
        <v>4.9889999999999999</v>
      </c>
      <c r="R32" s="21"/>
    </row>
    <row r="33" spans="1:13" s="17" customFormat="1" ht="15" customHeight="1">
      <c r="A33" s="34" t="s">
        <v>62</v>
      </c>
      <c r="B33" s="39">
        <v>1</v>
      </c>
      <c r="C33" s="39">
        <v>4</v>
      </c>
      <c r="D33" s="39">
        <v>4.0789999999999997</v>
      </c>
      <c r="E33" s="39">
        <v>7.21</v>
      </c>
      <c r="F33" s="39">
        <v>8.0259999999999998</v>
      </c>
      <c r="G33" s="41">
        <v>2.024</v>
      </c>
      <c r="H33" s="41">
        <v>2.8879999999999999</v>
      </c>
      <c r="I33" s="41">
        <v>3.3330000000000002</v>
      </c>
      <c r="J33" s="41">
        <v>3.35</v>
      </c>
      <c r="K33" s="41">
        <v>3.6779999999999999</v>
      </c>
      <c r="L33" s="41">
        <v>4.1120000000000001</v>
      </c>
      <c r="M33" s="41">
        <v>4.3620000000000001</v>
      </c>
    </row>
    <row r="34" spans="1:13" s="17" customFormat="1" ht="15" customHeight="1">
      <c r="A34" s="22" t="s">
        <v>63</v>
      </c>
      <c r="B34" s="39"/>
      <c r="C34" s="39"/>
      <c r="D34" s="39"/>
      <c r="E34" s="39"/>
      <c r="F34" s="39">
        <v>72.763000000000005</v>
      </c>
      <c r="G34" s="40">
        <v>76.61</v>
      </c>
      <c r="H34" s="40">
        <v>80.581999999999994</v>
      </c>
      <c r="I34" s="40">
        <v>84.644999999999996</v>
      </c>
      <c r="J34" s="40">
        <v>88.673000000000002</v>
      </c>
      <c r="K34" s="40">
        <v>92.7</v>
      </c>
      <c r="L34" s="40">
        <v>109.849</v>
      </c>
      <c r="M34" s="40">
        <v>122.947</v>
      </c>
    </row>
    <row r="35" spans="1:13" s="17" customFormat="1" ht="15" customHeight="1">
      <c r="A35" s="63" t="s">
        <v>64</v>
      </c>
      <c r="B35" s="39"/>
      <c r="C35" s="39"/>
      <c r="D35" s="39"/>
      <c r="E35" s="39"/>
      <c r="F35" s="39"/>
      <c r="G35" s="40">
        <v>-3.137</v>
      </c>
      <c r="H35" s="40">
        <v>-5.577</v>
      </c>
      <c r="I35" s="40">
        <v>-9.8849999999999998</v>
      </c>
      <c r="J35" s="40">
        <v>-8.8330000000000002</v>
      </c>
      <c r="K35" s="40">
        <v>-9.8059999999999992</v>
      </c>
      <c r="L35" s="40">
        <v>-22.428000000000001</v>
      </c>
      <c r="M35" s="40">
        <v>-25.783999999999999</v>
      </c>
    </row>
    <row r="36" spans="1:13" s="17" customFormat="1" ht="15" customHeight="1">
      <c r="B36" s="28"/>
      <c r="C36" s="28"/>
      <c r="D36" s="28"/>
      <c r="E36" s="28"/>
      <c r="F36" s="28"/>
      <c r="G36" s="43"/>
      <c r="H36" s="43"/>
      <c r="I36" s="43"/>
      <c r="J36" s="43"/>
      <c r="K36" s="43"/>
      <c r="L36" s="43"/>
      <c r="M36" s="43"/>
    </row>
    <row r="37" spans="1:13" s="17" customFormat="1" ht="15" customHeight="1">
      <c r="A37" s="29" t="s">
        <v>66</v>
      </c>
      <c r="B37" s="30"/>
      <c r="C37" s="30"/>
      <c r="D37" s="30"/>
      <c r="E37" s="30"/>
      <c r="F37" s="30"/>
      <c r="G37" s="30"/>
      <c r="H37" s="47"/>
      <c r="I37" s="47"/>
      <c r="J37" s="47"/>
      <c r="K37" s="47"/>
      <c r="L37" s="47"/>
      <c r="M37" s="47"/>
    </row>
  </sheetData>
  <sheetProtection algorithmName="SHA-256" hashValue="NDsX+W+KqPUyUYzQPXZm5y9HikFwzgclyAj1nZ97vhI=" saltValue="60XSsjMDQnKF+U2sZEmFVQ==" spinCount="100000" sheet="1"/>
  <mergeCells count="3">
    <mergeCell ref="E1:O6"/>
    <mergeCell ref="A9:M9"/>
    <mergeCell ref="A23:M23"/>
  </mergeCells>
  <conditionalFormatting sqref="B15:E16">
    <cfRule type="cellIs" dxfId="11" priority="6" operator="lessThan">
      <formula>0</formula>
    </cfRule>
  </conditionalFormatting>
  <conditionalFormatting sqref="B18:E21">
    <cfRule type="cellIs" dxfId="10" priority="4" operator="lessThan">
      <formula>0</formula>
    </cfRule>
  </conditionalFormatting>
  <conditionalFormatting sqref="B29:E30">
    <cfRule type="cellIs" dxfId="9" priority="5" operator="lessThan">
      <formula>0</formula>
    </cfRule>
  </conditionalFormatting>
  <conditionalFormatting sqref="B32:F33 B34:E35">
    <cfRule type="cellIs" dxfId="8" priority="2" operator="lessThan">
      <formula>0</formula>
    </cfRule>
  </conditionalFormatting>
  <conditionalFormatting sqref="F21:M21">
    <cfRule type="cellIs" dxfId="7" priority="3" operator="lessThan">
      <formula>0</formula>
    </cfRule>
  </conditionalFormatting>
  <conditionalFormatting sqref="F35:M35">
    <cfRule type="cellIs" dxfId="6"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X37"/>
  <sheetViews>
    <sheetView zoomScaleNormal="100" workbookViewId="0">
      <pane xSplit="1" ySplit="8" topLeftCell="B9" activePane="bottomRight" state="frozen"/>
      <selection pane="topRight" activeCell="A22" sqref="A22"/>
      <selection pane="bottomLeft" activeCell="A22" sqref="A22"/>
      <selection pane="bottomRight"/>
    </sheetView>
  </sheetViews>
  <sheetFormatPr defaultColWidth="24.42578125" defaultRowHeight="15"/>
  <cols>
    <col min="1" max="1" width="34.28515625" style="31" customWidth="1" collapsed="1"/>
    <col min="2" max="13" width="10.5703125" style="31" bestFit="1" customWidth="1" collapsed="1"/>
    <col min="14" max="18" width="24.42578125" style="31" collapsed="1"/>
    <col min="19" max="20" width="24.42578125" style="31"/>
    <col min="21" max="16384" width="24.42578125" style="31" collapsed="1"/>
  </cols>
  <sheetData>
    <row r="1" spans="1:24" s="51" customFormat="1" ht="21" customHeight="1">
      <c r="A1" s="62" t="s">
        <v>0</v>
      </c>
      <c r="D1" s="53"/>
      <c r="E1" s="87" t="s">
        <v>75</v>
      </c>
      <c r="F1" s="87"/>
      <c r="G1" s="87"/>
      <c r="H1" s="87"/>
      <c r="I1" s="87"/>
      <c r="J1" s="87"/>
      <c r="K1" s="87"/>
      <c r="L1" s="87"/>
      <c r="M1" s="87"/>
      <c r="N1" s="87"/>
      <c r="O1" s="87"/>
      <c r="P1" s="53"/>
      <c r="Q1" s="53"/>
      <c r="R1" s="53"/>
      <c r="S1" s="53"/>
    </row>
    <row r="2" spans="1:24" s="52" customFormat="1" ht="12.75" customHeight="1">
      <c r="A2" s="79"/>
      <c r="B2" s="79"/>
      <c r="C2" s="79"/>
      <c r="D2" s="53"/>
      <c r="E2" s="87"/>
      <c r="F2" s="87"/>
      <c r="G2" s="87"/>
      <c r="H2" s="87"/>
      <c r="I2" s="87"/>
      <c r="J2" s="87"/>
      <c r="K2" s="87"/>
      <c r="L2" s="87"/>
      <c r="M2" s="87"/>
      <c r="N2" s="87"/>
      <c r="O2" s="87"/>
      <c r="P2" s="53"/>
      <c r="Q2" s="53"/>
      <c r="R2" s="53"/>
      <c r="S2" s="53"/>
      <c r="T2" s="79"/>
      <c r="U2" s="79"/>
      <c r="V2" s="79"/>
      <c r="W2" s="79"/>
      <c r="X2" s="79"/>
    </row>
    <row r="3" spans="1:24" s="52" customFormat="1" ht="12.75" customHeight="1">
      <c r="A3" s="79"/>
      <c r="B3" s="79"/>
      <c r="C3" s="79"/>
      <c r="D3" s="53"/>
      <c r="E3" s="87"/>
      <c r="F3" s="87"/>
      <c r="G3" s="87"/>
      <c r="H3" s="87"/>
      <c r="I3" s="87"/>
      <c r="J3" s="87"/>
      <c r="K3" s="87"/>
      <c r="L3" s="87"/>
      <c r="M3" s="87"/>
      <c r="N3" s="87"/>
      <c r="O3" s="87"/>
      <c r="P3" s="53"/>
      <c r="Q3" s="53"/>
      <c r="R3" s="53"/>
      <c r="S3" s="53"/>
      <c r="T3" s="79"/>
      <c r="U3" s="79"/>
      <c r="V3" s="79"/>
      <c r="W3" s="79"/>
      <c r="X3" s="79"/>
    </row>
    <row r="4" spans="1:24" s="52" customFormat="1" ht="12.75" customHeight="1">
      <c r="A4" s="79"/>
      <c r="B4" s="79"/>
      <c r="C4" s="79"/>
      <c r="D4" s="53"/>
      <c r="E4" s="87"/>
      <c r="F4" s="87"/>
      <c r="G4" s="87"/>
      <c r="H4" s="87"/>
      <c r="I4" s="87"/>
      <c r="J4" s="87"/>
      <c r="K4" s="87"/>
      <c r="L4" s="87"/>
      <c r="M4" s="87"/>
      <c r="N4" s="87"/>
      <c r="O4" s="87"/>
      <c r="P4" s="53"/>
      <c r="Q4" s="53"/>
      <c r="R4" s="53"/>
      <c r="S4" s="53"/>
      <c r="T4" s="79"/>
      <c r="U4" s="79"/>
      <c r="V4" s="79"/>
      <c r="W4" s="79"/>
      <c r="X4" s="79"/>
    </row>
    <row r="5" spans="1:24" s="52" customFormat="1" ht="12.75" customHeight="1">
      <c r="A5" s="79"/>
      <c r="B5" s="79"/>
      <c r="C5" s="79"/>
      <c r="D5" s="53"/>
      <c r="E5" s="87"/>
      <c r="F5" s="87"/>
      <c r="G5" s="87"/>
      <c r="H5" s="87"/>
      <c r="I5" s="87"/>
      <c r="J5" s="87"/>
      <c r="K5" s="87"/>
      <c r="L5" s="87"/>
      <c r="M5" s="87"/>
      <c r="N5" s="87"/>
      <c r="O5" s="87"/>
      <c r="P5" s="53"/>
      <c r="Q5" s="53"/>
      <c r="R5" s="53"/>
      <c r="S5" s="53"/>
      <c r="T5" s="79"/>
      <c r="U5" s="79"/>
      <c r="V5" s="79"/>
      <c r="W5" s="79"/>
      <c r="X5" s="79"/>
    </row>
    <row r="6" spans="1:24" s="52" customFormat="1" ht="12.75" customHeight="1">
      <c r="A6" s="79"/>
      <c r="B6" s="79"/>
      <c r="C6" s="79"/>
      <c r="D6" s="53"/>
      <c r="E6" s="87"/>
      <c r="F6" s="87"/>
      <c r="G6" s="87"/>
      <c r="H6" s="87"/>
      <c r="I6" s="87"/>
      <c r="J6" s="87"/>
      <c r="K6" s="87"/>
      <c r="L6" s="87"/>
      <c r="M6" s="87"/>
      <c r="N6" s="87"/>
      <c r="O6" s="87"/>
      <c r="P6" s="53"/>
      <c r="Q6" s="53"/>
      <c r="R6" s="53"/>
      <c r="S6" s="53"/>
      <c r="T6" s="79"/>
      <c r="U6" s="79"/>
      <c r="V6" s="79"/>
      <c r="W6" s="79"/>
      <c r="X6" s="79"/>
    </row>
    <row r="7" spans="1:24" s="16" customFormat="1" ht="39" customHeight="1">
      <c r="A7" s="15" t="s">
        <v>76</v>
      </c>
      <c r="B7" s="80"/>
      <c r="C7" s="80"/>
      <c r="D7" s="81"/>
      <c r="E7" s="81"/>
      <c r="F7" s="81"/>
      <c r="G7" s="81"/>
      <c r="H7" s="81"/>
      <c r="I7" s="81"/>
      <c r="J7" s="81"/>
      <c r="K7" s="81"/>
      <c r="L7" s="81"/>
      <c r="M7" s="81"/>
      <c r="N7" s="82"/>
      <c r="O7" s="45" t="s">
        <v>77</v>
      </c>
      <c r="P7" s="82"/>
      <c r="Q7" s="82"/>
      <c r="R7" s="82"/>
      <c r="S7" s="82"/>
      <c r="T7" s="82"/>
      <c r="U7" s="82"/>
      <c r="V7" s="82"/>
      <c r="W7" s="82"/>
      <c r="X7" s="82"/>
    </row>
    <row r="8" spans="1:24" s="17" customFormat="1" ht="25.5" customHeight="1">
      <c r="A8" s="66"/>
      <c r="B8" s="67">
        <v>2019</v>
      </c>
      <c r="C8" s="67">
        <v>2020</v>
      </c>
      <c r="D8" s="67">
        <v>2021</v>
      </c>
      <c r="E8" s="67">
        <v>2022</v>
      </c>
      <c r="F8" s="67">
        <v>2023</v>
      </c>
      <c r="G8" s="67">
        <v>2024</v>
      </c>
      <c r="H8" s="67">
        <v>2025</v>
      </c>
      <c r="I8" s="67">
        <v>2026</v>
      </c>
      <c r="J8" s="67">
        <v>2027</v>
      </c>
      <c r="K8" s="67">
        <v>2028</v>
      </c>
      <c r="L8" s="67">
        <v>2033</v>
      </c>
      <c r="M8" s="67">
        <v>2038</v>
      </c>
      <c r="O8" s="45" t="s">
        <v>78</v>
      </c>
      <c r="P8" s="45"/>
    </row>
    <row r="9" spans="1:24" s="17" customFormat="1" ht="15" customHeight="1">
      <c r="A9" s="85" t="s">
        <v>49</v>
      </c>
      <c r="B9" s="86"/>
      <c r="C9" s="86"/>
      <c r="D9" s="86"/>
      <c r="E9" s="86"/>
      <c r="F9" s="86"/>
      <c r="G9" s="86"/>
      <c r="H9" s="86"/>
      <c r="I9" s="86"/>
      <c r="J9" s="86"/>
      <c r="K9" s="86"/>
      <c r="L9" s="86"/>
      <c r="M9" s="86"/>
    </row>
    <row r="10" spans="1:24" s="17" customFormat="1" ht="15" customHeight="1">
      <c r="A10" s="18" t="s">
        <v>50</v>
      </c>
      <c r="B10" s="35">
        <v>20</v>
      </c>
      <c r="C10" s="35">
        <v>20</v>
      </c>
      <c r="D10" s="35">
        <v>20</v>
      </c>
      <c r="E10" s="35">
        <v>19</v>
      </c>
      <c r="F10" s="35">
        <v>22</v>
      </c>
      <c r="G10" s="36">
        <v>21.4</v>
      </c>
      <c r="H10" s="36">
        <v>21.9</v>
      </c>
      <c r="I10" s="36">
        <v>22.9</v>
      </c>
      <c r="J10" s="36">
        <v>22.8</v>
      </c>
      <c r="K10" s="36">
        <v>22.8</v>
      </c>
      <c r="L10" s="36">
        <v>24.9</v>
      </c>
      <c r="M10" s="36">
        <v>28.4</v>
      </c>
    </row>
    <row r="11" spans="1:24" s="17" customFormat="1" ht="15" customHeight="1">
      <c r="A11" s="19" t="s">
        <v>34</v>
      </c>
      <c r="B11" s="70" t="s">
        <v>54</v>
      </c>
      <c r="C11" s="70" t="s">
        <v>54</v>
      </c>
      <c r="D11" s="70" t="s">
        <v>54</v>
      </c>
      <c r="E11" s="70" t="s">
        <v>54</v>
      </c>
      <c r="F11" s="70" t="s">
        <v>54</v>
      </c>
      <c r="G11" s="37">
        <v>1.2</v>
      </c>
      <c r="H11" s="37">
        <v>1.3</v>
      </c>
      <c r="I11" s="37">
        <v>1.1000000000000001</v>
      </c>
      <c r="J11" s="37">
        <v>1.5</v>
      </c>
      <c r="K11" s="37">
        <v>1.1000000000000001</v>
      </c>
      <c r="L11" s="37">
        <v>1.4</v>
      </c>
      <c r="M11" s="37">
        <v>1.2</v>
      </c>
    </row>
    <row r="12" spans="1:24" s="17" customFormat="1" ht="21.75" customHeight="1">
      <c r="A12" s="20" t="s">
        <v>51</v>
      </c>
      <c r="B12" s="70" t="s">
        <v>54</v>
      </c>
      <c r="C12" s="70" t="s">
        <v>54</v>
      </c>
      <c r="D12" s="70" t="s">
        <v>54</v>
      </c>
      <c r="E12" s="70" t="s">
        <v>54</v>
      </c>
      <c r="F12" s="70" t="s">
        <v>54</v>
      </c>
      <c r="G12" s="37">
        <v>0.9</v>
      </c>
      <c r="H12" s="37">
        <v>1.2</v>
      </c>
      <c r="I12" s="37">
        <v>0.8</v>
      </c>
      <c r="J12" s="37">
        <v>1.1000000000000001</v>
      </c>
      <c r="K12" s="37">
        <v>0.6</v>
      </c>
      <c r="L12" s="37">
        <v>1.1000000000000001</v>
      </c>
      <c r="M12" s="37">
        <v>0.7</v>
      </c>
    </row>
    <row r="13" spans="1:24" s="17" customFormat="1" ht="15" customHeight="1">
      <c r="A13" s="20" t="s">
        <v>52</v>
      </c>
      <c r="B13" s="70" t="s">
        <v>54</v>
      </c>
      <c r="C13" s="70" t="s">
        <v>54</v>
      </c>
      <c r="D13" s="70" t="s">
        <v>54</v>
      </c>
      <c r="E13" s="70" t="s">
        <v>54</v>
      </c>
      <c r="F13" s="70" t="s">
        <v>54</v>
      </c>
      <c r="G13" s="37">
        <v>0.3</v>
      </c>
      <c r="H13" s="37">
        <v>0.1</v>
      </c>
      <c r="I13" s="37">
        <v>0.3</v>
      </c>
      <c r="J13" s="37">
        <v>0.4</v>
      </c>
      <c r="K13" s="37">
        <v>0.5</v>
      </c>
      <c r="L13" s="37">
        <v>0.3</v>
      </c>
      <c r="M13" s="37">
        <v>0.5</v>
      </c>
    </row>
    <row r="14" spans="1:24" s="17" customFormat="1">
      <c r="A14" s="19" t="s">
        <v>37</v>
      </c>
      <c r="B14" s="70" t="s">
        <v>54</v>
      </c>
      <c r="C14" s="70" t="s">
        <v>54</v>
      </c>
      <c r="D14" s="70" t="s">
        <v>54</v>
      </c>
      <c r="E14" s="70" t="s">
        <v>54</v>
      </c>
      <c r="F14" s="72" t="s">
        <v>54</v>
      </c>
      <c r="G14" s="37">
        <v>1.1000000000000001</v>
      </c>
      <c r="H14" s="37">
        <v>1.2</v>
      </c>
      <c r="I14" s="37">
        <v>1.1000000000000001</v>
      </c>
      <c r="J14" s="37">
        <v>1.6</v>
      </c>
      <c r="K14" s="37">
        <v>1.7</v>
      </c>
      <c r="L14" s="37">
        <v>0.7</v>
      </c>
      <c r="M14" s="37">
        <v>1.3</v>
      </c>
    </row>
    <row r="15" spans="1:24" s="17" customFormat="1" ht="15" customHeight="1">
      <c r="A15" s="20" t="s">
        <v>53</v>
      </c>
      <c r="B15" s="70" t="s">
        <v>54</v>
      </c>
      <c r="C15" s="70" t="s">
        <v>54</v>
      </c>
      <c r="D15" s="70" t="s">
        <v>54</v>
      </c>
      <c r="E15" s="70" t="s">
        <v>54</v>
      </c>
      <c r="F15" s="70" t="s">
        <v>54</v>
      </c>
      <c r="G15" s="37">
        <v>0.3</v>
      </c>
      <c r="H15" s="37">
        <v>0.5</v>
      </c>
      <c r="I15" s="37">
        <v>0.5</v>
      </c>
      <c r="J15" s="37">
        <v>0.7</v>
      </c>
      <c r="K15" s="37">
        <v>1.1000000000000001</v>
      </c>
      <c r="L15" s="37">
        <v>0.5</v>
      </c>
      <c r="M15" s="37">
        <v>0.7</v>
      </c>
      <c r="R15" s="21"/>
      <c r="V15" s="71" t="s">
        <v>55</v>
      </c>
      <c r="W15" s="71" t="s">
        <v>56</v>
      </c>
      <c r="X15" s="71" t="s">
        <v>57</v>
      </c>
    </row>
    <row r="16" spans="1:24" s="17" customFormat="1" ht="15" customHeight="1">
      <c r="A16" s="20" t="s">
        <v>58</v>
      </c>
      <c r="B16" s="70" t="s">
        <v>54</v>
      </c>
      <c r="C16" s="70" t="s">
        <v>54</v>
      </c>
      <c r="D16" s="70" t="s">
        <v>54</v>
      </c>
      <c r="E16" s="70" t="s">
        <v>54</v>
      </c>
      <c r="F16" s="70" t="s">
        <v>54</v>
      </c>
      <c r="G16" s="37">
        <v>0.8</v>
      </c>
      <c r="H16" s="37">
        <v>0.7</v>
      </c>
      <c r="I16" s="37">
        <v>0.6</v>
      </c>
      <c r="J16" s="37">
        <v>0.9</v>
      </c>
      <c r="K16" s="37">
        <v>0.6</v>
      </c>
      <c r="L16" s="37">
        <v>0.2</v>
      </c>
      <c r="M16" s="37">
        <v>0.6</v>
      </c>
      <c r="V16" s="71" t="s">
        <v>49</v>
      </c>
      <c r="W16" s="71">
        <v>17.100000000000001</v>
      </c>
      <c r="X16" s="71">
        <v>43.89</v>
      </c>
    </row>
    <row r="17" spans="1:24" s="17" customFormat="1" ht="15" customHeight="1">
      <c r="A17" s="32" t="s">
        <v>59</v>
      </c>
      <c r="B17" s="35"/>
      <c r="C17" s="35"/>
      <c r="D17" s="35"/>
      <c r="E17" s="35"/>
      <c r="F17" s="35"/>
      <c r="G17" s="37"/>
      <c r="H17" s="37"/>
      <c r="I17" s="37"/>
      <c r="J17" s="37"/>
      <c r="K17" s="37"/>
      <c r="L17" s="37"/>
      <c r="M17" s="37"/>
      <c r="V17" s="71" t="s">
        <v>60</v>
      </c>
      <c r="W17" s="71">
        <v>15.394500000000001</v>
      </c>
      <c r="X17" s="71">
        <v>40.761600000000001</v>
      </c>
    </row>
    <row r="18" spans="1:24" s="17" customFormat="1" ht="15" customHeight="1">
      <c r="A18" s="33" t="s">
        <v>61</v>
      </c>
      <c r="B18" s="70" t="s">
        <v>54</v>
      </c>
      <c r="C18" s="70" t="s">
        <v>54</v>
      </c>
      <c r="D18" s="70" t="s">
        <v>54</v>
      </c>
      <c r="E18" s="70" t="s">
        <v>54</v>
      </c>
      <c r="F18" s="70" t="s">
        <v>54</v>
      </c>
      <c r="G18" s="37">
        <v>1.5</v>
      </c>
      <c r="H18" s="37">
        <v>1.7</v>
      </c>
      <c r="I18" s="37">
        <v>2.1</v>
      </c>
      <c r="J18" s="37">
        <v>1.2</v>
      </c>
      <c r="K18" s="37">
        <v>2</v>
      </c>
      <c r="L18" s="37">
        <v>1.3</v>
      </c>
      <c r="M18" s="37">
        <v>2</v>
      </c>
      <c r="R18" s="21"/>
    </row>
    <row r="19" spans="1:24" s="17" customFormat="1" ht="15" customHeight="1">
      <c r="A19" s="34" t="s">
        <v>62</v>
      </c>
      <c r="B19" s="70" t="s">
        <v>54</v>
      </c>
      <c r="C19" s="70" t="s">
        <v>54</v>
      </c>
      <c r="D19" s="70" t="s">
        <v>54</v>
      </c>
      <c r="E19" s="70" t="s">
        <v>54</v>
      </c>
      <c r="F19" s="70" t="s">
        <v>54</v>
      </c>
      <c r="G19" s="37">
        <v>2.1</v>
      </c>
      <c r="H19" s="37">
        <v>1.4</v>
      </c>
      <c r="I19" s="37">
        <v>1</v>
      </c>
      <c r="J19" s="37">
        <v>1.7</v>
      </c>
      <c r="K19" s="37">
        <v>1.4</v>
      </c>
      <c r="L19" s="37">
        <v>1.1000000000000001</v>
      </c>
      <c r="M19" s="37">
        <v>1.3</v>
      </c>
    </row>
    <row r="20" spans="1:24" s="17" customFormat="1" ht="15" customHeight="1">
      <c r="A20" s="22" t="s">
        <v>63</v>
      </c>
      <c r="B20" s="35"/>
      <c r="C20" s="35"/>
      <c r="D20" s="35"/>
      <c r="E20" s="35"/>
      <c r="F20" s="35">
        <v>22</v>
      </c>
      <c r="G20" s="36">
        <v>24.2</v>
      </c>
      <c r="H20" s="36">
        <v>25.5</v>
      </c>
      <c r="I20" s="36">
        <v>26.6</v>
      </c>
      <c r="J20" s="36">
        <v>28.1</v>
      </c>
      <c r="K20" s="36">
        <v>29.3</v>
      </c>
      <c r="L20" s="36">
        <v>35.1</v>
      </c>
      <c r="M20" s="36">
        <v>39.9</v>
      </c>
    </row>
    <row r="21" spans="1:24" s="17" customFormat="1" ht="15" customHeight="1">
      <c r="A21" s="63" t="s">
        <v>64</v>
      </c>
      <c r="B21" s="35"/>
      <c r="C21" s="35"/>
      <c r="D21" s="35"/>
      <c r="E21" s="35"/>
      <c r="F21" s="35"/>
      <c r="G21" s="36">
        <v>-2.8</v>
      </c>
      <c r="H21" s="36">
        <v>-3.6</v>
      </c>
      <c r="I21" s="36">
        <v>-3.7</v>
      </c>
      <c r="J21" s="36">
        <v>-5.3</v>
      </c>
      <c r="K21" s="36">
        <v>-6.5</v>
      </c>
      <c r="L21" s="36">
        <v>-10.199999999999999</v>
      </c>
      <c r="M21" s="36">
        <v>-11.5</v>
      </c>
    </row>
    <row r="22" spans="1:24" s="26" customFormat="1" ht="15" customHeight="1">
      <c r="A22" s="23"/>
      <c r="B22" s="24"/>
      <c r="C22" s="24"/>
      <c r="D22" s="24"/>
      <c r="E22" s="24"/>
      <c r="F22" s="24"/>
      <c r="G22" s="25"/>
      <c r="H22" s="25"/>
      <c r="I22" s="25"/>
      <c r="J22" s="25"/>
      <c r="K22" s="25"/>
      <c r="L22" s="25"/>
      <c r="M22" s="25"/>
    </row>
    <row r="23" spans="1:24" s="17" customFormat="1" ht="15" customHeight="1">
      <c r="A23" s="83" t="s">
        <v>65</v>
      </c>
      <c r="B23" s="84"/>
      <c r="C23" s="84"/>
      <c r="D23" s="84"/>
      <c r="E23" s="84"/>
      <c r="F23" s="84"/>
      <c r="G23" s="84"/>
      <c r="H23" s="84"/>
      <c r="I23" s="84"/>
      <c r="J23" s="84"/>
      <c r="K23" s="84"/>
      <c r="L23" s="84"/>
      <c r="M23" s="84"/>
    </row>
    <row r="24" spans="1:24" s="17" customFormat="1" ht="15" customHeight="1">
      <c r="A24" s="18" t="s">
        <v>50</v>
      </c>
      <c r="B24" s="39">
        <v>19.105</v>
      </c>
      <c r="C24" s="39">
        <v>17.355</v>
      </c>
      <c r="D24" s="39">
        <v>19.105</v>
      </c>
      <c r="E24" s="39">
        <v>17.105</v>
      </c>
      <c r="F24" s="39">
        <v>21.920999999999999</v>
      </c>
      <c r="G24" s="40">
        <v>19.712</v>
      </c>
      <c r="H24" s="40">
        <v>21.192</v>
      </c>
      <c r="I24" s="40">
        <v>21.684999999999999</v>
      </c>
      <c r="J24" s="40">
        <v>21.213000000000001</v>
      </c>
      <c r="K24" s="40">
        <v>20.728000000000002</v>
      </c>
      <c r="L24" s="40">
        <v>23.036000000000001</v>
      </c>
      <c r="M24" s="40">
        <v>26.207999999999998</v>
      </c>
      <c r="N24" s="27"/>
    </row>
    <row r="25" spans="1:24" s="17" customFormat="1" ht="15" customHeight="1">
      <c r="A25" s="19" t="s">
        <v>34</v>
      </c>
      <c r="B25" s="39">
        <v>1</v>
      </c>
      <c r="C25" s="39">
        <v>1.026</v>
      </c>
      <c r="D25" s="39">
        <v>2.0529999999999999</v>
      </c>
      <c r="E25" s="39">
        <v>1</v>
      </c>
      <c r="F25" s="39">
        <v>2.0529999999999999</v>
      </c>
      <c r="G25" s="41">
        <v>1.1519999999999999</v>
      </c>
      <c r="H25" s="41">
        <v>1.421</v>
      </c>
      <c r="I25" s="41">
        <v>1.1759999999999999</v>
      </c>
      <c r="J25" s="41">
        <v>1.3440000000000001</v>
      </c>
      <c r="K25" s="41">
        <v>1.159</v>
      </c>
      <c r="L25" s="41">
        <v>1.39</v>
      </c>
      <c r="M25" s="41">
        <v>1.3089999999999999</v>
      </c>
    </row>
    <row r="26" spans="1:24" s="17" customFormat="1" ht="23.25" customHeight="1">
      <c r="A26" s="20" t="s">
        <v>51</v>
      </c>
      <c r="B26" s="39">
        <v>0</v>
      </c>
      <c r="C26" s="39">
        <v>1.026</v>
      </c>
      <c r="D26" s="39">
        <v>1</v>
      </c>
      <c r="E26" s="39">
        <v>1</v>
      </c>
      <c r="F26" s="39">
        <v>2.0529999999999999</v>
      </c>
      <c r="G26" s="41">
        <v>0.93500000000000005</v>
      </c>
      <c r="H26" s="41">
        <v>1.3080000000000001</v>
      </c>
      <c r="I26" s="41">
        <v>0.91900000000000004</v>
      </c>
      <c r="J26" s="41">
        <v>1.139</v>
      </c>
      <c r="K26" s="41">
        <v>0.65300000000000002</v>
      </c>
      <c r="L26" s="41">
        <v>1.1379999999999999</v>
      </c>
      <c r="M26" s="41">
        <v>0.80300000000000005</v>
      </c>
    </row>
    <row r="27" spans="1:24" s="17" customFormat="1" ht="15" customHeight="1">
      <c r="A27" s="20" t="s">
        <v>52</v>
      </c>
      <c r="B27" s="39">
        <v>1</v>
      </c>
      <c r="C27" s="39">
        <v>0</v>
      </c>
      <c r="D27" s="39">
        <v>1.0529999999999999</v>
      </c>
      <c r="E27" s="39">
        <v>0</v>
      </c>
      <c r="F27" s="39">
        <v>0</v>
      </c>
      <c r="G27" s="41">
        <v>0.217</v>
      </c>
      <c r="H27" s="41">
        <v>0.113</v>
      </c>
      <c r="I27" s="41">
        <v>0.25700000000000001</v>
      </c>
      <c r="J27" s="41">
        <v>0.20499999999999999</v>
      </c>
      <c r="K27" s="41">
        <v>0.50600000000000001</v>
      </c>
      <c r="L27" s="41">
        <v>0.252</v>
      </c>
      <c r="M27" s="41">
        <v>0.50600000000000001</v>
      </c>
    </row>
    <row r="28" spans="1:24" s="17" customFormat="1">
      <c r="A28" s="19" t="s">
        <v>37</v>
      </c>
      <c r="B28" s="39">
        <v>1.0529999999999999</v>
      </c>
      <c r="C28" s="39">
        <v>0.42099999999999999</v>
      </c>
      <c r="D28" s="39">
        <v>1.0529999999999999</v>
      </c>
      <c r="E28" s="39">
        <v>0</v>
      </c>
      <c r="F28" s="42">
        <v>1.0900000000000001</v>
      </c>
      <c r="G28" s="41">
        <v>0.91100000000000003</v>
      </c>
      <c r="H28" s="41">
        <v>0.93700000000000006</v>
      </c>
      <c r="I28" s="41">
        <v>0.88100000000000001</v>
      </c>
      <c r="J28" s="41">
        <v>1.3140000000000001</v>
      </c>
      <c r="K28" s="41">
        <v>1.371</v>
      </c>
      <c r="L28" s="41">
        <v>0.81499999999999995</v>
      </c>
      <c r="M28" s="41">
        <v>1.2749999999999999</v>
      </c>
    </row>
    <row r="29" spans="1:24" s="17" customFormat="1" ht="15" customHeight="1">
      <c r="A29" s="20" t="s">
        <v>53</v>
      </c>
      <c r="B29" s="39">
        <v>0</v>
      </c>
      <c r="C29" s="39">
        <v>0.42099999999999999</v>
      </c>
      <c r="D29" s="39">
        <v>1.0529999999999999</v>
      </c>
      <c r="E29" s="39">
        <v>0</v>
      </c>
      <c r="F29" s="39">
        <v>0.71599999999999997</v>
      </c>
      <c r="G29" s="41">
        <v>0.17899999999999999</v>
      </c>
      <c r="H29" s="41">
        <v>0.41499999999999998</v>
      </c>
      <c r="I29" s="41">
        <v>0.46</v>
      </c>
      <c r="J29" s="41">
        <v>0.56999999999999995</v>
      </c>
      <c r="K29" s="41">
        <v>0.94</v>
      </c>
      <c r="L29" s="41">
        <v>0.496</v>
      </c>
      <c r="M29" s="41">
        <v>0.71599999999999997</v>
      </c>
    </row>
    <row r="30" spans="1:24" s="17" customFormat="1" ht="15" customHeight="1">
      <c r="A30" s="20" t="s">
        <v>58</v>
      </c>
      <c r="B30" s="39">
        <v>1.0529999999999999</v>
      </c>
      <c r="C30" s="39">
        <v>0</v>
      </c>
      <c r="D30" s="39">
        <v>0</v>
      </c>
      <c r="E30" s="39">
        <v>0</v>
      </c>
      <c r="F30" s="39">
        <v>0.374</v>
      </c>
      <c r="G30" s="41">
        <v>0.73199999999999998</v>
      </c>
      <c r="H30" s="41">
        <v>0.52200000000000002</v>
      </c>
      <c r="I30" s="41">
        <v>0.42099999999999999</v>
      </c>
      <c r="J30" s="41">
        <v>0.74399999999999999</v>
      </c>
      <c r="K30" s="41">
        <v>0.43099999999999999</v>
      </c>
      <c r="L30" s="41">
        <v>0.31900000000000001</v>
      </c>
      <c r="M30" s="41">
        <v>0.55900000000000005</v>
      </c>
    </row>
    <row r="31" spans="1:24" s="17" customFormat="1" ht="15" customHeight="1">
      <c r="A31" s="32" t="s">
        <v>59</v>
      </c>
      <c r="B31" s="35"/>
      <c r="C31" s="35"/>
      <c r="D31" s="35"/>
      <c r="E31" s="35"/>
      <c r="F31" s="35"/>
      <c r="G31" s="37"/>
      <c r="H31" s="37"/>
      <c r="I31" s="37"/>
      <c r="J31" s="37"/>
      <c r="K31" s="37"/>
      <c r="L31" s="37"/>
      <c r="M31" s="37"/>
    </row>
    <row r="32" spans="1:24" s="17" customFormat="1" ht="15" customHeight="1">
      <c r="A32" s="33" t="s">
        <v>61</v>
      </c>
      <c r="B32" s="39">
        <v>3.0529999999999999</v>
      </c>
      <c r="C32" s="39">
        <v>2</v>
      </c>
      <c r="D32" s="39">
        <v>2.0790000000000002</v>
      </c>
      <c r="E32" s="39">
        <v>2.0529999999999999</v>
      </c>
      <c r="F32" s="39">
        <v>1.9470000000000001</v>
      </c>
      <c r="G32" s="41">
        <v>1.4590000000000001</v>
      </c>
      <c r="H32" s="41">
        <v>1.524</v>
      </c>
      <c r="I32" s="41">
        <v>2.0379999999999998</v>
      </c>
      <c r="J32" s="41">
        <v>1.1859999999999999</v>
      </c>
      <c r="K32" s="41">
        <v>2.1269999999999998</v>
      </c>
      <c r="L32" s="41">
        <v>1.258</v>
      </c>
      <c r="M32" s="41">
        <v>1.9590000000000001</v>
      </c>
      <c r="R32" s="21"/>
    </row>
    <row r="33" spans="1:13" s="17" customFormat="1" ht="15" customHeight="1">
      <c r="A33" s="34" t="s">
        <v>62</v>
      </c>
      <c r="B33" s="39">
        <v>0.97399999999999998</v>
      </c>
      <c r="C33" s="39">
        <v>0</v>
      </c>
      <c r="D33" s="39">
        <v>3.0529999999999999</v>
      </c>
      <c r="E33" s="39">
        <v>2.7890000000000001</v>
      </c>
      <c r="F33" s="39">
        <v>0</v>
      </c>
      <c r="G33" s="41">
        <v>2.3170000000000002</v>
      </c>
      <c r="H33" s="41">
        <v>1.2410000000000001</v>
      </c>
      <c r="I33" s="41">
        <v>0.89500000000000002</v>
      </c>
      <c r="J33" s="41">
        <v>1.8460000000000001</v>
      </c>
      <c r="K33" s="41">
        <v>1.6910000000000001</v>
      </c>
      <c r="L33" s="41">
        <v>1.1859999999999999</v>
      </c>
      <c r="M33" s="41">
        <v>1.5740000000000001</v>
      </c>
    </row>
    <row r="34" spans="1:13" s="17" customFormat="1" ht="15" customHeight="1">
      <c r="A34" s="22" t="s">
        <v>63</v>
      </c>
      <c r="B34" s="39"/>
      <c r="C34" s="39"/>
      <c r="D34" s="39"/>
      <c r="E34" s="39"/>
      <c r="F34" s="39">
        <v>21.920999999999999</v>
      </c>
      <c r="G34" s="40">
        <v>22.905999999999999</v>
      </c>
      <c r="H34" s="40">
        <v>23.931000000000001</v>
      </c>
      <c r="I34" s="40">
        <v>24.974</v>
      </c>
      <c r="J34" s="40">
        <v>26.003</v>
      </c>
      <c r="K34" s="40">
        <v>27.065000000000001</v>
      </c>
      <c r="L34" s="40">
        <v>32.165999999999997</v>
      </c>
      <c r="M34" s="40">
        <v>37.055999999999997</v>
      </c>
    </row>
    <row r="35" spans="1:13" s="17" customFormat="1" ht="15" customHeight="1">
      <c r="A35" s="63" t="s">
        <v>64</v>
      </c>
      <c r="B35" s="39"/>
      <c r="C35" s="39"/>
      <c r="D35" s="39"/>
      <c r="E35" s="39"/>
      <c r="F35" s="39"/>
      <c r="G35" s="40">
        <v>-3.194</v>
      </c>
      <c r="H35" s="40">
        <v>-2.7389999999999999</v>
      </c>
      <c r="I35" s="40">
        <v>-3.2890000000000001</v>
      </c>
      <c r="J35" s="40">
        <v>-4.79</v>
      </c>
      <c r="K35" s="40">
        <v>-6.3369999999999997</v>
      </c>
      <c r="L35" s="40">
        <v>-9.1300000000000008</v>
      </c>
      <c r="M35" s="40">
        <v>-10.848000000000001</v>
      </c>
    </row>
    <row r="36" spans="1:13" s="17" customFormat="1" ht="15" customHeight="1">
      <c r="B36" s="28"/>
      <c r="C36" s="28"/>
      <c r="D36" s="28"/>
      <c r="E36" s="28"/>
      <c r="F36" s="28"/>
      <c r="G36" s="43"/>
      <c r="H36" s="43"/>
      <c r="I36" s="43"/>
      <c r="J36" s="43"/>
      <c r="K36" s="43"/>
      <c r="L36" s="43"/>
      <c r="M36" s="43"/>
    </row>
    <row r="37" spans="1:13" s="17" customFormat="1" ht="15" customHeight="1">
      <c r="A37" s="29" t="s">
        <v>66</v>
      </c>
      <c r="B37" s="30"/>
      <c r="C37" s="30"/>
      <c r="D37" s="30"/>
      <c r="E37" s="30"/>
      <c r="F37" s="30"/>
      <c r="G37" s="30"/>
      <c r="H37" s="47"/>
      <c r="I37" s="47"/>
      <c r="J37" s="47"/>
      <c r="K37" s="47"/>
      <c r="L37" s="47"/>
      <c r="M37" s="47"/>
    </row>
  </sheetData>
  <sheetProtection algorithmName="SHA-256" hashValue="VtDTUlgPRDhsL3tz0PdqmghJVbhd4qQfTS/+2oBBHdM=" saltValue="0X2OVoZ9WS7hDis6Yz4vVw==" spinCount="100000" sheet="1"/>
  <mergeCells count="3">
    <mergeCell ref="E1:O6"/>
    <mergeCell ref="A9:M9"/>
    <mergeCell ref="A23:M23"/>
  </mergeCells>
  <conditionalFormatting sqref="B15:E16">
    <cfRule type="cellIs" dxfId="5" priority="6" operator="lessThan">
      <formula>0</formula>
    </cfRule>
  </conditionalFormatting>
  <conditionalFormatting sqref="B18:E21">
    <cfRule type="cellIs" dxfId="4" priority="4" operator="lessThan">
      <formula>0</formula>
    </cfRule>
  </conditionalFormatting>
  <conditionalFormatting sqref="B29:E30">
    <cfRule type="cellIs" dxfId="3" priority="5" operator="lessThan">
      <formula>0</formula>
    </cfRule>
  </conditionalFormatting>
  <conditionalFormatting sqref="B32:F33 B34:E35">
    <cfRule type="cellIs" dxfId="2" priority="2" operator="lessThan">
      <formula>0</formula>
    </cfRule>
  </conditionalFormatting>
  <conditionalFormatting sqref="F21:M21">
    <cfRule type="cellIs" dxfId="1" priority="3" operator="lessThan">
      <formula>0</formula>
    </cfRule>
  </conditionalFormatting>
  <conditionalFormatting sqref="F35:M35">
    <cfRule type="cellIs" dxfId="0"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Props1.xml><?xml version="1.0" encoding="utf-8"?>
<ds:datastoreItem xmlns:ds="http://schemas.openxmlformats.org/officeDocument/2006/customXml" ds:itemID="{6E97CEF4-8D56-4311-8D11-A291939EBDF8}">
  <ds:schemaRefs>
    <ds:schemaRef ds:uri="http://schemas.microsoft.com/sharepoint/v3/contenttype/forms"/>
  </ds:schemaRefs>
</ds:datastoreItem>
</file>

<file path=customXml/itemProps2.xml><?xml version="1.0" encoding="utf-8"?>
<ds:datastoreItem xmlns:ds="http://schemas.openxmlformats.org/officeDocument/2006/customXml" ds:itemID="{74330B4F-1984-439E-A83D-0212C586DF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7A6CE93-C291-46DA-8791-C4EF9FC2F069}">
  <ds:schemaRefs>
    <ds:schemaRef ds:uri="http://schemas.microsoft.com/DataMashup"/>
  </ds:schemaRefs>
</ds:datastoreItem>
</file>

<file path=customXml/itemProps4.xml><?xml version="1.0" encoding="utf-8"?>
<ds:datastoreItem xmlns:ds="http://schemas.openxmlformats.org/officeDocument/2006/customXml" ds:itemID="{5B842D4F-D8CD-4762-A17C-4634633E685B}">
  <ds:schemaRefs>
    <ds:schemaRef ds:uri="7ed1741a-f24f-4d3d-84f6-0b4e7679648d"/>
    <ds:schemaRef ds:uri="http://www.w3.org/XML/1998/namespace"/>
    <ds:schemaRef ds:uri="http://schemas.microsoft.com/office/2006/metadata/properties"/>
    <ds:schemaRef ds:uri="http://schemas.microsoft.com/office/2006/documentManagement/types"/>
    <ds:schemaRef ds:uri="http://purl.org/dc/dcmitype/"/>
    <ds:schemaRef ds:uri="http://purl.org/dc/elements/1.1/"/>
    <ds:schemaRef ds:uri="http://schemas.microsoft.com/office/infopath/2007/PartnerControls"/>
    <ds:schemaRef ds:uri="http://schemas.openxmlformats.org/package/2006/metadata/core-properties"/>
    <ds:schemaRef ds:uri="c407a2c0-5cb3-4b2f-a008-5d1f6afed406"/>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Notes</vt:lpstr>
      <vt:lpstr>Total MRP</vt:lpstr>
      <vt:lpstr>Diagnostic radiographer</vt:lpstr>
      <vt:lpstr>Radiation therapist</vt:lpstr>
      <vt:lpstr>Nuclear medicine technologist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AGYEMANG-DUAH, Grissel</cp:lastModifiedBy>
  <cp:revision/>
  <dcterms:created xsi:type="dcterms:W3CDTF">2023-10-30T23:45:55Z</dcterms:created>
  <dcterms:modified xsi:type="dcterms:W3CDTF">2026-08-05T04:30:06Z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2026-06-23T06:21:45Z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017cf0c0-6c3e-4228-9ab4-0e8a68fcd474</vt:lpwstr>
  </property>
  <property fmtid="{D5CDD505-2E9C-101B-9397-08002B2CF9AE}" pid="10" name="MSIP_Label_7cd3e8b9-ffed-43a8-b7f4-cc2fa0382d36_ContentBits">
    <vt:lpwstr>3</vt:lpwstr>
  </property>
  <property fmtid="{D5CDD505-2E9C-101B-9397-08002B2CF9AE}" pid="11" name="MSIP_Label_7cd3e8b9-ffed-43a8-b7f4-cc2fa0382d36_Tag">
    <vt:lpwstr>10, 0, 1, 1</vt:lpwstr>
  </property>
</Properties>
</file>